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connect.intranet.rijkswaterstaat.nl/project/S004675/Markt/Documenten/2.02 Aanbesteding en gunning/"/>
    </mc:Choice>
  </mc:AlternateContent>
  <bookViews>
    <workbookView xWindow="-120" yWindow="-120" windowWidth="24480" windowHeight="7635"/>
  </bookViews>
  <sheets>
    <sheet name="1. Voorblad" sheetId="3" r:id="rId1"/>
    <sheet name="2. Inschrijfstaat" sheetId="1" r:id="rId2"/>
    <sheet name="3. Tarieven" sheetId="4" r:id="rId3"/>
  </sheets>
  <definedNames>
    <definedName name="_xlnm.Print_Area" localSheetId="1">'2. Inschrijfstaat'!$A$1:$V$148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1" i="1" l="1"/>
  <c r="L32" i="1"/>
  <c r="L23" i="1"/>
  <c r="L21" i="1"/>
  <c r="L20" i="1"/>
  <c r="L18" i="1"/>
  <c r="L15" i="1"/>
  <c r="L9" i="1"/>
  <c r="J78" i="1"/>
  <c r="J61" i="1"/>
  <c r="J32" i="1"/>
  <c r="J23" i="1"/>
  <c r="J21" i="1"/>
  <c r="J20" i="1"/>
  <c r="J18" i="1"/>
  <c r="J15" i="1"/>
  <c r="J9" i="1"/>
  <c r="Q78" i="1" l="1"/>
  <c r="S61" i="1"/>
  <c r="Q61" i="1"/>
  <c r="Q11" i="1"/>
  <c r="S11" i="1"/>
  <c r="Q15" i="1"/>
  <c r="S15" i="1"/>
  <c r="Q18" i="1"/>
  <c r="S18" i="1"/>
  <c r="Q20" i="1"/>
  <c r="S20" i="1"/>
  <c r="Q21" i="1"/>
  <c r="S21" i="1"/>
  <c r="Q23" i="1"/>
  <c r="S23" i="1"/>
  <c r="O118" i="1" l="1"/>
  <c r="H118" i="1"/>
  <c r="Q9" i="1" l="1"/>
  <c r="S9" i="1"/>
  <c r="O141" i="1" l="1"/>
  <c r="H141" i="1"/>
  <c r="I47" i="4" l="1"/>
  <c r="J47" i="4" s="1"/>
  <c r="Q47" i="4"/>
  <c r="R47" i="4" s="1"/>
  <c r="M7" i="4" l="1"/>
  <c r="M8" i="4"/>
  <c r="M9" i="4"/>
  <c r="M10" i="4"/>
  <c r="M11" i="4"/>
  <c r="M12" i="4"/>
  <c r="M13" i="4"/>
  <c r="M6" i="4"/>
  <c r="N47" i="4" l="1"/>
  <c r="O47" i="4"/>
  <c r="I46" i="4"/>
  <c r="J46" i="4" s="1"/>
  <c r="I45" i="4"/>
  <c r="J45" i="4" s="1"/>
  <c r="I44" i="4"/>
  <c r="J44" i="4" s="1"/>
  <c r="I43" i="4"/>
  <c r="J43" i="4" s="1"/>
  <c r="I42" i="4"/>
  <c r="J42" i="4" s="1"/>
  <c r="I41" i="4"/>
  <c r="J41" i="4" s="1"/>
  <c r="I40" i="4"/>
  <c r="J40" i="4" s="1"/>
  <c r="I39" i="4"/>
  <c r="J39" i="4" s="1"/>
  <c r="I38" i="4"/>
  <c r="J38" i="4" s="1"/>
  <c r="I37" i="4"/>
  <c r="J37" i="4" s="1"/>
  <c r="I36" i="4"/>
  <c r="J36" i="4" s="1"/>
  <c r="I35" i="4"/>
  <c r="J35" i="4" s="1"/>
  <c r="I34" i="4"/>
  <c r="J34" i="4" s="1"/>
  <c r="I33" i="4"/>
  <c r="J33" i="4" s="1"/>
  <c r="I32" i="4"/>
  <c r="J32" i="4" s="1"/>
  <c r="I31" i="4"/>
  <c r="J31" i="4" s="1"/>
  <c r="I30" i="4"/>
  <c r="J30" i="4" s="1"/>
  <c r="I29" i="4"/>
  <c r="J29" i="4" s="1"/>
  <c r="I28" i="4"/>
  <c r="I27" i="4"/>
  <c r="J27" i="4" s="1"/>
  <c r="I26" i="4"/>
  <c r="J26" i="4" s="1"/>
  <c r="I25" i="4"/>
  <c r="J25" i="4" s="1"/>
  <c r="I24" i="4"/>
  <c r="J24" i="4" s="1"/>
  <c r="I23" i="4"/>
  <c r="J23" i="4" s="1"/>
  <c r="I22" i="4"/>
  <c r="J22" i="4" s="1"/>
  <c r="I21" i="4"/>
  <c r="J21" i="4" s="1"/>
  <c r="I20" i="4"/>
  <c r="J20" i="4" s="1"/>
  <c r="I19" i="4"/>
  <c r="J19" i="4" s="1"/>
  <c r="I18" i="4"/>
  <c r="J18" i="4" s="1"/>
  <c r="Q46" i="4"/>
  <c r="R46" i="4" s="1"/>
  <c r="Q45" i="4"/>
  <c r="R45" i="4" s="1"/>
  <c r="Q44" i="4"/>
  <c r="R44" i="4" s="1"/>
  <c r="Q43" i="4"/>
  <c r="R43" i="4" s="1"/>
  <c r="Q42" i="4"/>
  <c r="R42" i="4" s="1"/>
  <c r="Q41" i="4"/>
  <c r="R41" i="4" s="1"/>
  <c r="Q40" i="4"/>
  <c r="R40" i="4" s="1"/>
  <c r="Q39" i="4"/>
  <c r="R39" i="4" s="1"/>
  <c r="Q38" i="4"/>
  <c r="R38" i="4" s="1"/>
  <c r="Q37" i="4"/>
  <c r="R37" i="4" s="1"/>
  <c r="Q36" i="4"/>
  <c r="R36" i="4" s="1"/>
  <c r="Q35" i="4"/>
  <c r="R35" i="4" s="1"/>
  <c r="Q34" i="4"/>
  <c r="R34" i="4" s="1"/>
  <c r="Q33" i="4"/>
  <c r="R33" i="4" s="1"/>
  <c r="Q32" i="4"/>
  <c r="R32" i="4" s="1"/>
  <c r="Q31" i="4"/>
  <c r="R31" i="4" s="1"/>
  <c r="Q30" i="4"/>
  <c r="R30" i="4" s="1"/>
  <c r="Q29" i="4"/>
  <c r="R29" i="4" s="1"/>
  <c r="Q28" i="4"/>
  <c r="Q27" i="4"/>
  <c r="R27" i="4" s="1"/>
  <c r="Q26" i="4"/>
  <c r="R26" i="4" s="1"/>
  <c r="Q25" i="4"/>
  <c r="R25" i="4" s="1"/>
  <c r="Q24" i="4"/>
  <c r="R24" i="4" s="1"/>
  <c r="Q23" i="4"/>
  <c r="R23" i="4" s="1"/>
  <c r="Q22" i="4"/>
  <c r="R22" i="4" s="1"/>
  <c r="Q21" i="4"/>
  <c r="R21" i="4" s="1"/>
  <c r="Q20" i="4"/>
  <c r="R20" i="4" s="1"/>
  <c r="Q19" i="4"/>
  <c r="R19" i="4" s="1"/>
  <c r="Q18" i="4"/>
  <c r="R18" i="4" s="1"/>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18" i="4"/>
  <c r="N43" i="4"/>
  <c r="N44" i="4"/>
  <c r="N45" i="4"/>
  <c r="N46" i="4"/>
  <c r="Q6" i="4" l="1"/>
  <c r="R7" i="4"/>
  <c r="R8" i="4"/>
  <c r="R9" i="4"/>
  <c r="R10" i="4"/>
  <c r="R11" i="4"/>
  <c r="R12" i="4"/>
  <c r="R13" i="4"/>
  <c r="R6" i="4"/>
  <c r="Q7" i="4"/>
  <c r="Q9" i="4"/>
  <c r="Q10" i="4"/>
  <c r="Q11" i="4"/>
  <c r="Q12" i="4"/>
  <c r="Q13" i="4"/>
  <c r="N42" i="4" l="1"/>
  <c r="N38" i="4"/>
  <c r="N37" i="4"/>
  <c r="N34" i="4"/>
  <c r="N35" i="4"/>
  <c r="N33" i="4"/>
  <c r="N41" i="4"/>
  <c r="N23" i="4"/>
  <c r="N31" i="4"/>
  <c r="N22" i="4"/>
  <c r="N30" i="4"/>
  <c r="N29" i="4"/>
  <c r="N32" i="4"/>
  <c r="N18" i="4"/>
  <c r="N26" i="4"/>
  <c r="N19" i="4"/>
  <c r="N27" i="4"/>
  <c r="N25" i="4"/>
  <c r="O14" i="4"/>
  <c r="N14" i="4"/>
  <c r="R14" i="4" l="1"/>
  <c r="Q32" i="1" l="1"/>
  <c r="S32" i="1"/>
  <c r="R141" i="1" l="1"/>
  <c r="E40" i="3"/>
  <c r="R111" i="1"/>
  <c r="O111" i="1"/>
  <c r="K141" i="1"/>
  <c r="K111" i="1"/>
  <c r="O122" i="1" l="1"/>
  <c r="O123" i="1"/>
  <c r="O124" i="1"/>
  <c r="O121" i="1"/>
  <c r="E54" i="3"/>
  <c r="E34" i="3"/>
  <c r="R124" i="1"/>
  <c r="R122" i="1"/>
  <c r="R123" i="1"/>
  <c r="R121" i="1"/>
  <c r="K124" i="1"/>
  <c r="K121" i="1"/>
  <c r="K123" i="1"/>
  <c r="K122" i="1"/>
  <c r="H111" i="1"/>
  <c r="H121" i="1" l="1"/>
  <c r="H122" i="1"/>
  <c r="H123" i="1"/>
  <c r="H124" i="1"/>
  <c r="E35" i="3"/>
  <c r="O126" i="1"/>
  <c r="R126" i="1"/>
  <c r="K126" i="1"/>
  <c r="O128" i="1" l="1"/>
  <c r="O130" i="1" s="1"/>
  <c r="R128" i="1"/>
  <c r="R130" i="1" s="1"/>
  <c r="K128" i="1"/>
  <c r="K130" i="1" s="1"/>
  <c r="H126" i="1"/>
  <c r="E44" i="3"/>
  <c r="E55" i="3"/>
  <c r="F57" i="3" s="1"/>
  <c r="F37" i="3"/>
  <c r="O129" i="1" l="1"/>
  <c r="O132" i="1" s="1"/>
  <c r="O144" i="1" s="1"/>
  <c r="H128" i="1"/>
  <c r="H129" i="1" s="1"/>
  <c r="K129" i="1"/>
  <c r="R129" i="1"/>
  <c r="E45" i="3"/>
  <c r="J28" i="4"/>
  <c r="J50" i="4" s="1"/>
  <c r="Q8" i="4"/>
  <c r="F48" i="4"/>
  <c r="R28" i="4"/>
  <c r="R50" i="4" s="1"/>
  <c r="K114" i="1" s="1"/>
  <c r="H130" i="1" l="1"/>
  <c r="H132" i="1" s="1"/>
  <c r="H144" i="1" s="1"/>
  <c r="N21" i="4"/>
  <c r="N24" i="4"/>
  <c r="N39" i="4"/>
  <c r="N40" i="4"/>
  <c r="N20" i="4"/>
  <c r="N36" i="4"/>
  <c r="R114" i="1"/>
  <c r="Q14" i="4"/>
  <c r="N28" i="4"/>
  <c r="K118" i="1" l="1"/>
  <c r="R118" i="1"/>
  <c r="E50" i="3"/>
  <c r="E39" i="3" l="1"/>
  <c r="F42" i="3" s="1"/>
  <c r="R132" i="1" l="1"/>
  <c r="R144" i="1" s="1"/>
  <c r="K132" i="1"/>
  <c r="K144" i="1" s="1"/>
  <c r="F47" i="3"/>
  <c r="H146" i="1" l="1"/>
  <c r="E49" i="3"/>
  <c r="F52" i="3" s="1"/>
  <c r="F61" i="3" s="1"/>
</calcChain>
</file>

<file path=xl/sharedStrings.xml><?xml version="1.0" encoding="utf-8"?>
<sst xmlns="http://schemas.openxmlformats.org/spreadsheetml/2006/main" count="540" uniqueCount="311">
  <si>
    <t>&lt;Vul kostenpost in&gt;</t>
  </si>
  <si>
    <t>Subtotaal A (directe bouwkosten):</t>
  </si>
  <si>
    <t>Subtotaal B (directe engineeringskosten):</t>
  </si>
  <si>
    <t>Subtotaal C (indirecte kosten):</t>
  </si>
  <si>
    <t>A</t>
  </si>
  <si>
    <t>B</t>
  </si>
  <si>
    <t>C</t>
  </si>
  <si>
    <t>5 LFV's van een Verkeersbuis</t>
  </si>
  <si>
    <t>5.1 LFV Hoogtedetector Verkeersbuis</t>
  </si>
  <si>
    <t>5.2 LFV Hulppost Verkeersbuis</t>
  </si>
  <si>
    <t>5.3 LFV Verlichting Verkeersbuis</t>
  </si>
  <si>
    <t>5.4 LFV Verkeerslichten Verkeersbuis</t>
  </si>
  <si>
    <t>5.5 LFV Afsluitboom Verkeersbuis</t>
  </si>
  <si>
    <t>5.6 LFV Hulpdienstpaneel Verkeersbuis</t>
  </si>
  <si>
    <t>5.7 LFV SOS Verkeersbuis</t>
  </si>
  <si>
    <t>5.9 LFV MTM-Koppeling Verkeersbuis</t>
  </si>
  <si>
    <t>5.10 LFV Ventilatie Verkeersbuis</t>
  </si>
  <si>
    <t>5.11 LFV Luchtkwaliteitsmeter Verkeersbuis</t>
  </si>
  <si>
    <t>5.12 LFV CCTV Verkeersbuis</t>
  </si>
  <si>
    <t>5.13 LFV Omroep Verkeersbuis</t>
  </si>
  <si>
    <t>5.14 LFV HF Verkeersbuis</t>
  </si>
  <si>
    <t>5.15 LFV Noodtelefoon Verkeersbuis</t>
  </si>
  <si>
    <t>5.16 LFV Rij van Vluchtdeuren Verkeersbuis</t>
  </si>
  <si>
    <t>5.17 LFV Rij van Vergrendelbare Vluchtdeuren Verkeersbuis</t>
  </si>
  <si>
    <t>5.18 LFV Vluchtdeurindicatie Verkeersbuis</t>
  </si>
  <si>
    <t>5.19 LFV Dynamische Vluchtdeurindicatie Verkeersbuis</t>
  </si>
  <si>
    <t>5.20 LFV Koppeling Wisselbaansysteem Verkeersbuis</t>
  </si>
  <si>
    <t>6 LFV's van een Dienstgebouw</t>
  </si>
  <si>
    <t>6.1 LFV CCTV Dienstgebouw</t>
  </si>
  <si>
    <t>6.2 LFV Toegang Dienstgebouw</t>
  </si>
  <si>
    <t>6.3 LFV Blusvoorziening Dienstgebouw</t>
  </si>
  <si>
    <t>6.4 LFV Klimaatregeling Dienstgebouw</t>
  </si>
  <si>
    <t>6.5 LFV Inbraakalarm Dienstgebouw</t>
  </si>
  <si>
    <t>6.6 LFV Verlichting Dienstgebouw</t>
  </si>
  <si>
    <t>7 LFV's van een Veilige Ruimte</t>
  </si>
  <si>
    <t>7.1 Introductie Vluchtvoorzieningen</t>
  </si>
  <si>
    <t>7.2 LFV Veilige Ruimte Tunnel</t>
  </si>
  <si>
    <t>7.3 LFV Kopdeur MiddenTunnelKanaal</t>
  </si>
  <si>
    <t>7.4 LFV Dynamische Vluchtroute Indicatie Veilige Ruimte</t>
  </si>
  <si>
    <t>7.5 LFV Verlichting Veilige Ruimte</t>
  </si>
  <si>
    <t>7.6 LFV Overdruk Veilige Ruimte</t>
  </si>
  <si>
    <t>7.7 LFV Omroep Veilige Ruimte</t>
  </si>
  <si>
    <t>8 LFV's op Tunnel niveau</t>
  </si>
  <si>
    <t>8.1 LFV Terreinverlichting Tunnel</t>
  </si>
  <si>
    <t>8.3 LFV Noodbediening Tunnel</t>
  </si>
  <si>
    <t>8.4 LFV Eventrecorder Tunnel</t>
  </si>
  <si>
    <t>8.5 LFV Waarschuwingsinstallatie Dienstruimtes Tunnel</t>
  </si>
  <si>
    <t>8.6 LFV Brandmeld- en ontruimingsinstallatie Dienstruimtes Tunnel</t>
  </si>
  <si>
    <t>8.7 LFV Blusvoorziening Tunnel</t>
  </si>
  <si>
    <t>8.8 LFV C2000 Tunnel</t>
  </si>
  <si>
    <t>8.9 LFV Intercom Tunnel</t>
  </si>
  <si>
    <t>8.10 LFV Telefoonvoorziening Tunnel</t>
  </si>
  <si>
    <t>8.11 LFV CaDo Tunnel</t>
  </si>
  <si>
    <t>8.12 LFV VeVa Tunnel</t>
  </si>
  <si>
    <t>8.13 LFV Beweegbare Barrier Tunnel</t>
  </si>
  <si>
    <t>8.14 LFV Beeldvoorziening Meldkamer Tunnel</t>
  </si>
  <si>
    <t>8.15 LFV Koppeling Externe Systemen Tunnel</t>
  </si>
  <si>
    <t>8.16 LFV Vloeistofpompinstallatie Tunnel</t>
  </si>
  <si>
    <t>8.17 LFV Overdrukvoorziening Grensruimte Tunnel</t>
  </si>
  <si>
    <t>8.18 LFV Energie Tunnel</t>
  </si>
  <si>
    <t>8.19 Vluchtroute</t>
  </si>
  <si>
    <t>5.99 Overige Verkeersbuis</t>
  </si>
  <si>
    <t>6.99 Overige dienstgebouw</t>
  </si>
  <si>
    <t>7.99 Overige Veilige Ruimte</t>
  </si>
  <si>
    <t>8.2 LFV Bediening Tunnel (3B systemen)</t>
  </si>
  <si>
    <t>10.1 kabels en leidingen</t>
  </si>
  <si>
    <t>10.3 Cybersecurity</t>
  </si>
  <si>
    <t>11 Civiel</t>
  </si>
  <si>
    <t>11.1 Tunnel civiel</t>
  </si>
  <si>
    <t>11.2 Toeritten civiel</t>
  </si>
  <si>
    <t>11.99 Overige civiel</t>
  </si>
  <si>
    <t>12 Overige activiteiten</t>
  </si>
  <si>
    <t>12.1 Verkeersmaatregelen</t>
  </si>
  <si>
    <t>12.99 Overige activiteiten</t>
  </si>
  <si>
    <t>12.2 Bereikbaarheidsmaatregelen</t>
  </si>
  <si>
    <t>12.3 Opwekken duurzame energie</t>
  </si>
  <si>
    <t>12.4 Duurzaam circulair bouwen</t>
  </si>
  <si>
    <t>Engineering EMVI - BPKV eisen</t>
  </si>
  <si>
    <t>Toelichting</t>
  </si>
  <si>
    <t>Toelichting tabbladen</t>
  </si>
  <si>
    <t>Naam</t>
  </si>
  <si>
    <t>Omschrijving</t>
  </si>
  <si>
    <t>1. Voorblad</t>
  </si>
  <si>
    <t>Dit voorblad van de inschrijvingsstaat, inclusief resumé van de inschrijvingsbedragen</t>
  </si>
  <si>
    <t>Deze inschrijfstaat in ingevuld door</t>
  </si>
  <si>
    <t>Combinatie (naam)</t>
  </si>
  <si>
    <t>Bestaande uit de participanten</t>
  </si>
  <si>
    <t>Datum</t>
  </si>
  <si>
    <t>Contactpersoon</t>
  </si>
  <si>
    <t>Invulinstructie</t>
  </si>
  <si>
    <t>Nadere toelichting</t>
  </si>
  <si>
    <t>Resumé inschrijvingsbedragen</t>
  </si>
  <si>
    <t>2. Inschrijfstaat</t>
  </si>
  <si>
    <t>Rijstrookafzetting, tunnelbuisafsluitingen, gehele tunnelafsluiting</t>
  </si>
  <si>
    <t>Overige bijkomende kosten</t>
  </si>
  <si>
    <t>Directe bouwkosten</t>
  </si>
  <si>
    <t xml:space="preserve"> Communicatie- en voorlichtingskosten </t>
  </si>
  <si>
    <t xml:space="preserve"> (Leges)kosten voor het verkrijgen van vergunningen, ontheffingen, beschikkingen, e.d. </t>
  </si>
  <si>
    <t xml:space="preserve"> </t>
  </si>
  <si>
    <t>D</t>
  </si>
  <si>
    <t>Engineeringskosten  (Ontwerpwerkzaamheden)</t>
  </si>
  <si>
    <t>Omschrijving posten</t>
  </si>
  <si>
    <t>10.99 Overige TTI</t>
  </si>
  <si>
    <t>Algemene bouwplaatskosten</t>
  </si>
  <si>
    <t>Risico</t>
  </si>
  <si>
    <t>Algemene kosten</t>
  </si>
  <si>
    <t>Uitvoeringskosten</t>
  </si>
  <si>
    <t>Eenmalige kosten</t>
  </si>
  <si>
    <t>Winst</t>
  </si>
  <si>
    <t>Inclusief leveren spare parts, onderhoud software,</t>
  </si>
  <si>
    <t>10.4 Toegang terreinen</t>
  </si>
  <si>
    <t>Uitvoeringskosten (Minus Projectmanagementkosten)</t>
  </si>
  <si>
    <t>Projectmanagementkosten (incl. staf/koepel) voor o.a. opstellen PMP, risico dossier, integraal veiligheidsplan, enz..</t>
  </si>
  <si>
    <t>Projectmanagementkosten incl. staf/koepel</t>
  </si>
  <si>
    <t>invullen</t>
  </si>
  <si>
    <t xml:space="preserve">Roertunnel </t>
  </si>
  <si>
    <t xml:space="preserve">L waarde </t>
  </si>
  <si>
    <t xml:space="preserve">T waarde </t>
  </si>
  <si>
    <t>U waarde</t>
  </si>
  <si>
    <t>vast</t>
  </si>
  <si>
    <t>Kosten</t>
  </si>
  <si>
    <t>Tarief</t>
  </si>
  <si>
    <t>Tariefgroep</t>
  </si>
  <si>
    <t>Totale kosten arbeid fase 1</t>
  </si>
  <si>
    <t>Functies fase 1 gegadigde</t>
  </si>
  <si>
    <t>Uurtarief</t>
  </si>
  <si>
    <t>Tariefgroepen</t>
  </si>
  <si>
    <t>F1-1</t>
  </si>
  <si>
    <t>F1-2</t>
  </si>
  <si>
    <t>F1-3</t>
  </si>
  <si>
    <t>F1-4</t>
  </si>
  <si>
    <t>F1-5</t>
  </si>
  <si>
    <t>F1-6</t>
  </si>
  <si>
    <t>F1-7</t>
  </si>
  <si>
    <t>F1-8</t>
  </si>
  <si>
    <t>F1-9</t>
  </si>
  <si>
    <t>F1-10</t>
  </si>
  <si>
    <t>F1-11</t>
  </si>
  <si>
    <t>F1-12</t>
  </si>
  <si>
    <t>F1-13</t>
  </si>
  <si>
    <t>F1-14</t>
  </si>
  <si>
    <t>F1-15</t>
  </si>
  <si>
    <t>F1-16</t>
  </si>
  <si>
    <t>F1-17</t>
  </si>
  <si>
    <t>F1-18</t>
  </si>
  <si>
    <t>F1-19</t>
  </si>
  <si>
    <t>F1-20</t>
  </si>
  <si>
    <t>Subtotaal D (overige bijkomende kosten)</t>
  </si>
  <si>
    <t>Swalmentunnel</t>
  </si>
  <si>
    <t>3. Tarieven</t>
  </si>
  <si>
    <t>fase 1</t>
  </si>
  <si>
    <t>fase 2</t>
  </si>
  <si>
    <t>- -</t>
  </si>
  <si>
    <t>Fase 1, o.a. uitvoeringsplanning, verkeersmanagementplan, bereikbaarheidsmaatregelen</t>
  </si>
  <si>
    <t>Fase 1, uitwerking en engineering (VO en DO)</t>
  </si>
  <si>
    <t>Tekenaar (CAD)</t>
  </si>
  <si>
    <t>Werkvoorbereider</t>
  </si>
  <si>
    <t>Projectleider</t>
  </si>
  <si>
    <t>%</t>
  </si>
  <si>
    <t xml:space="preserve">fase 2 </t>
  </si>
  <si>
    <t>Max % per Tg</t>
  </si>
  <si>
    <t>10.2 Storingsafankelijk en vast onderhoud</t>
  </si>
  <si>
    <t xml:space="preserve">Winst (excl. projectkorting) </t>
  </si>
  <si>
    <t>% Tg</t>
  </si>
  <si>
    <t>Opgenomen per Tg</t>
  </si>
  <si>
    <t>Er mag (en kan) alleen worden ingevuld in de omlijnde witte cellen die zijn omkaderd, voorbeeld  &gt;&gt;&gt;</t>
  </si>
  <si>
    <t>Max. % Tg</t>
  </si>
  <si>
    <t>1. MJO</t>
  </si>
  <si>
    <t>3. MJO</t>
  </si>
  <si>
    <t>F1-21</t>
  </si>
  <si>
    <t>F1-22</t>
  </si>
  <si>
    <t>F1-23</t>
  </si>
  <si>
    <t>F1-24</t>
  </si>
  <si>
    <t>F1-25</t>
  </si>
  <si>
    <t>F1-26</t>
  </si>
  <si>
    <t>F1-27</t>
  </si>
  <si>
    <t>F1-28</t>
  </si>
  <si>
    <t>F1-29</t>
  </si>
  <si>
    <t>F1-30</t>
  </si>
  <si>
    <t>Engineer/specialist kosten, Cost engineer</t>
  </si>
  <si>
    <t>Arbeid</t>
  </si>
  <si>
    <t>Tariefgroep 1</t>
  </si>
  <si>
    <t>Tariefgroep 2</t>
  </si>
  <si>
    <t>Tariefgroep 3</t>
  </si>
  <si>
    <t>Tariefgroep 4</t>
  </si>
  <si>
    <t>Tariefgroep 5</t>
  </si>
  <si>
    <t>Tariefgroep 6</t>
  </si>
  <si>
    <t>Tariefgroep 7</t>
  </si>
  <si>
    <t>Tariefgroep 8</t>
  </si>
  <si>
    <t>Tg-1</t>
  </si>
  <si>
    <t>Tg-2</t>
  </si>
  <si>
    <t>Tg-3</t>
  </si>
  <si>
    <t>Tg-4</t>
  </si>
  <si>
    <t>Tg-5</t>
  </si>
  <si>
    <t>Tg-6</t>
  </si>
  <si>
    <t>Tg-7</t>
  </si>
  <si>
    <t>Tg-8</t>
  </si>
  <si>
    <t>Uitvoerder civiel</t>
  </si>
  <si>
    <t>Uitvoerder, hoofduitvoerder</t>
  </si>
  <si>
    <t>Uitvoerder E&amp;IA</t>
  </si>
  <si>
    <t xml:space="preserve">Engineer/specialist civiel, WTB (senior) </t>
  </si>
  <si>
    <t xml:space="preserve">Engineer/specialist civiel, WTB (medior) </t>
  </si>
  <si>
    <t xml:space="preserve">Engineer/specialist E&amp;IA, software PLC/SCADA/3B (senior) </t>
  </si>
  <si>
    <t xml:space="preserve">Engineer/specialist E&amp;IA, software PLC/SCADA/3B (medior) </t>
  </si>
  <si>
    <t>Engineer/specialist hardware (senior)</t>
  </si>
  <si>
    <t>Engineer/specialist SE, Systems engineer</t>
  </si>
  <si>
    <t>Engineer/specialist RAMS, Cyber security</t>
  </si>
  <si>
    <t>Engineer lead, Lead engineer, Ontwerp leider</t>
  </si>
  <si>
    <t>Engineer/specialist testen, inbedrijfstellen</t>
  </si>
  <si>
    <t>Engineer/specialist beheer en onderhoud (maintenance, OMS, BMS)</t>
  </si>
  <si>
    <t>QHSE manager, Veiligheidsdeskundigen, Kwaliteitsmanager</t>
  </si>
  <si>
    <t>Monteur senior E&amp;IA</t>
  </si>
  <si>
    <t>Monteur medior E&amp;IA</t>
  </si>
  <si>
    <t>Uren</t>
  </si>
  <si>
    <t>Tekenaar, BIM modeleur senior (CAD-BIM)</t>
  </si>
  <si>
    <t>Totaal aantal uren opgenomen door gegadigde</t>
  </si>
  <si>
    <t>Aantal uren opgegeven door RWS</t>
  </si>
  <si>
    <t>Engineer/specialist hardware (medior)</t>
  </si>
  <si>
    <t>Monteur algemeen (civiel, elektro)</t>
  </si>
  <si>
    <t>Systeem Architect, Domeindeskundige, Configuratie manager</t>
  </si>
  <si>
    <t>Administratieve ondersteuning</t>
  </si>
  <si>
    <t>Voo2, Vernieuwen verlichting verkeersbuis</t>
  </si>
  <si>
    <t>Voo1, Vernieuwen ventilatie verkeersbuis</t>
  </si>
  <si>
    <t>Voo3, Vernieuwen lineaire temperatuurdetectie (LTD)</t>
  </si>
  <si>
    <t>Voo5, Vernieuwen CCTV dienstgebouw</t>
  </si>
  <si>
    <t>Voo6, Vernieuwen CCTV verkeersbuis</t>
  </si>
  <si>
    <t>Voo7, Vervangen luidsprekerinstallatie (audio)</t>
  </si>
  <si>
    <t>Voo8, Vervangen noodtelefoons intercom in hulppostkasten</t>
  </si>
  <si>
    <t>Voo9, Vernieuwen telefoonvoorziening</t>
  </si>
  <si>
    <t>Voo10, Vervangen hoogtedetectie</t>
  </si>
  <si>
    <t>Voo17, Vervangen hittewerende bekleding</t>
  </si>
  <si>
    <t>n.v.t.</t>
  </si>
  <si>
    <t>Inschrijfstaat waarin opgenomen de directe bouwkosten, engineeringskosten, indirecte kosten en overige bijkomende kosten</t>
  </si>
  <si>
    <t>Staat van prijzen per eenheid verrekenbare hoeveelheden</t>
  </si>
  <si>
    <t xml:space="preserve">Directe bouwkosten zoals genoemd in tabblad '2. Inschrijfstaat' regel 7 t/m 100 bevatten de posten voor alle werkzaamheden. Er is ruimte opgenomen om 6 posten zelf in te vullen voor overige zaken die niet vallen onder eerder genoemde kostenposten.  </t>
  </si>
  <si>
    <t>Engineeringskosten zoals genoemd in  tabblad '2. Inschrijfstaat' regel 103 t/m 106 bevatten alle ontwerpwerkzaamheden, onderzoekskosten en een regel waar EMVI of BPKV kosten kunnen worden opgenomen.</t>
  </si>
  <si>
    <t>Indirecte kosten zoals genoemd in tabblad '2. Inschrijfstaat' zijn opgenomen in regel 110 t/m 120  en bevatten alle indirecte kosten</t>
  </si>
  <si>
    <t>Directe bouwkosten voorgeschreven activiteiten (T waarde)</t>
  </si>
  <si>
    <t>Engineeringskosten voorgeschreven activiteiten</t>
  </si>
  <si>
    <t>Directe bouwkosten meerjarig onderhoud (MJO)</t>
  </si>
  <si>
    <t>Engineeringskosten MJO</t>
  </si>
  <si>
    <t>Indirecte kosten voorgeschreven activiteiten</t>
  </si>
  <si>
    <t>Indirecte kosten MJO</t>
  </si>
  <si>
    <t xml:space="preserve">Overige bijkomende kosten voorgeschreven activiteiten </t>
  </si>
  <si>
    <t>Overige bijkomende kosten MJO</t>
  </si>
  <si>
    <t>Omschrijving van functies en tariefgroepen</t>
  </si>
  <si>
    <t>4. Verrekenprijzen</t>
  </si>
  <si>
    <t>Voo11, Upgrade ABB systeem</t>
  </si>
  <si>
    <t>Indirecte kosten C</t>
  </si>
  <si>
    <t>Indirecte kosten A+B+C</t>
  </si>
  <si>
    <t>E</t>
  </si>
  <si>
    <t>Voo15, Vervangen van deklagen, aanbrengen van voegconstructie en markering.</t>
  </si>
  <si>
    <t>Totaal directe bouwkosten A</t>
  </si>
  <si>
    <t>Totaal engineeringskosten B</t>
  </si>
  <si>
    <t>Totaal indirecte bouwkosten C</t>
  </si>
  <si>
    <t>Totaal overige bijkomende kosten E</t>
  </si>
  <si>
    <t xml:space="preserve">AKW&amp;R voorgeschreven activiteiten </t>
  </si>
  <si>
    <t>AKW&amp;R MJO</t>
  </si>
  <si>
    <t>Totaal algemene kosten, winst en risico (AKW&amp;R) D</t>
  </si>
  <si>
    <t>van, monitoren van en informeren over de toestand van de Roertunnel en tunnel Swalmen (A73) met upgradewerkzaamheden</t>
  </si>
  <si>
    <t>Versie 0.2 d.d. 04-02-2021</t>
  </si>
  <si>
    <t>Inschrijvingsstaat project met zaaknummer 31157396 voor de Vervanging en Renovatie inclusief het meerjarig in stand houden</t>
  </si>
  <si>
    <t xml:space="preserve">De gegadigden vullen in tabblad '2.inschrijfstaat' de kosten in voor het realiseren van de voorgeschreven Activiteiten en het Meerjarig Onderhoud. </t>
  </si>
  <si>
    <t>Per object is één kolom voor posten die samenhangen met het realiseren van de voorgeschreven Activiteiten en één kolom voor de posten die nodig zijn voor het Meerjarig Onderhoud van het betreffende object.</t>
  </si>
  <si>
    <t>Overige bijkomende kosten zoals genoemd in tabblad '2. Inschrijfstaat' zijn opgenomen in regel 124 t/m 130  en bevatten alle overige bij komende kosten, hier zijn drie posten opgenomen die door de gegadigden zelf kunnen worden ingevuld.</t>
  </si>
  <si>
    <t>10.5 Vernieuwen lineaire temperatuurdetectie (LTD)</t>
  </si>
  <si>
    <t>8.99 Overige op tunnel niveau</t>
  </si>
  <si>
    <t>Voo12, het uitfaseren van het Viking systemen</t>
  </si>
  <si>
    <t>Voo13, Vervangen componenten diverse installaties</t>
  </si>
  <si>
    <t>Voo14, Realiseren testsysteem</t>
  </si>
  <si>
    <t>Voo16, Herstellen lekkage onder asfalt</t>
  </si>
  <si>
    <t>Voo18, Aanbrengen en herstellen RVS goten</t>
  </si>
  <si>
    <t>Voo19, Uitvoeren betonreparaties, herstellen en vervangen dilatatievoegen</t>
  </si>
  <si>
    <t>11.98 Uitvoeren betonreparaties, herstellen en vervangen dilatatievoegen</t>
  </si>
  <si>
    <t>11.97 Aanbrengen en herstellen RVS goten</t>
  </si>
  <si>
    <t>11.96 Herstellen lekkage onder asfalt</t>
  </si>
  <si>
    <t>11.95 Asfalteringswerkzaamheden</t>
  </si>
  <si>
    <t>11.3 Weg (buiten civiele constructie tunnel)</t>
  </si>
  <si>
    <t>10.6 Drukluchtschuim systeem DLS</t>
  </si>
  <si>
    <t>10.7 WMS systemen (Water Mist Systeem)</t>
  </si>
  <si>
    <t>10.8 Vervangen componenten diverse installaties</t>
  </si>
  <si>
    <t>10.10 Realiseren testsysteem</t>
  </si>
  <si>
    <t>12.5 Opstellen Integraal Veiligheidsdossier</t>
  </si>
  <si>
    <t>Voo21, Opstellen Integraal Veiligheidsdossier</t>
  </si>
  <si>
    <t>10 Overige TTI</t>
  </si>
  <si>
    <t>5.8 LFV MTM (VTI)</t>
  </si>
  <si>
    <t>Voo20, Circulariteitscan installatiematerialen (onderzoek)</t>
  </si>
  <si>
    <t>Toelichting post hier invullen</t>
  </si>
  <si>
    <t>Incl. dienstgebouw</t>
  </si>
  <si>
    <t>Overige installaties die geen onderdeel zijn van bovenliggende posten, o.a. LEL detectie</t>
  </si>
  <si>
    <t>11.4 Weg (binnen de civiele constructie tunnel)</t>
  </si>
  <si>
    <t>11.5 Terrein</t>
  </si>
  <si>
    <t>Indirecte kosten over directe bouwkosten (subtotaal A)</t>
  </si>
  <si>
    <t>Algemene kosten winst en risico</t>
  </si>
  <si>
    <t>6.7 LFV Sanitair Dienstgebouw</t>
  </si>
  <si>
    <t>Voo4, Vervangen snelheid discriminatie systeem (SDS)</t>
  </si>
  <si>
    <t xml:space="preserve">Fase 1 </t>
  </si>
  <si>
    <t>Uitwerkingsfase</t>
  </si>
  <si>
    <t>Fase 1, uitwerking en engineering uitwerkingsfase (VO en DO)</t>
  </si>
  <si>
    <t>Inschrijvingssom</t>
  </si>
  <si>
    <t>Doelstelpost</t>
  </si>
  <si>
    <t>Toelichting zelf in te vullen posten</t>
  </si>
  <si>
    <t>1 &amp; 3</t>
  </si>
  <si>
    <t>2 &amp; 4</t>
  </si>
  <si>
    <t xml:space="preserve">Inschrijfsom (A+B+C+D+E) </t>
  </si>
  <si>
    <t>Subtotaal (A+B+C+D+E)</t>
  </si>
  <si>
    <t>In tabblad '3. Tarieven' heeft aanbesteder voor de ontwerpwerkzaamheden ten behoeve van de VenR scope in fase 1 de totale hoeveelheid uren, 8 tarieven (tariefgroep 1 t/m 8) en de benodigde functies opgegeven. De gegadigden dienen per tariefgroep het uurtarief op te gegeven en de tariefgroepen toe te kennen aan de door aanbesteder opgegeven functies.</t>
  </si>
  <si>
    <t>2. voorgeschreven activiteiten</t>
  </si>
  <si>
    <t>4. voorgeschreven activiteiten</t>
  </si>
  <si>
    <t xml:space="preserve">De voorgeschreven Activiteiten dienen te worden voorzien van een vaste prijs (T-waarde) waarvoor deze Activiteit gerealiseerd kan worden. Op basis van de ingevulde T-waarde worden er voor de risicovolle voorgeschreven Activiteiten TTI (V001 t/m V0010) prijzen genereerd voor de laagste (L) en uiterste (U) waarde. Eea zoals toegelicht in ‘Bijlage J Format Concept staat van ontleding van de inschrijfsom – Toelichting’.
De voorgeschreven Activiteiten dienen te worden voorzien van een vaste prijs (T-waarde) waarvoor deze Activiteit gerealiseerd kan worden. Op basis van de ingevulde T-waarde worden er voor de risicovolle voorgeschreven Activiteiten TTI (V001 t/m V0010) prijzen genereerd voor de laagste (L) en uiterste (U) waarde. Eea zoals toegelicht in ‘Bijlage J Format Concept staat van ontleding van de inschrijfsom – Toelichting’.
</t>
  </si>
  <si>
    <t>Fase 2, uitwerking en engineering uitvoeringsfase (UO)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</si>
</sst>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quot;€&quot;\ * #,##0_ ;_ &quot;€&quot;\ * \-#,##0_ ;_ &quot;€&quot;\ * &quot;-&quot;??_ ;_ @_ "/>
    <numFmt numFmtId="168" formatCode="#,##0;\-#,##0;\ \-\ "/>
    <numFmt numFmtId="169" formatCode="&quot;€&quot;\ #,##0"/>
    <numFmt numFmtId="170" formatCode="#,##0.0_ ;[Red]\-#,##0.0\ "/>
    <numFmt numFmtId="171" formatCode="_-[$€]\ * #,##0.00_-;_-[$€]\ * #,##0.00\-;_-[$€]\ * &quot;-&quot;??_-;_-@_-"/>
    <numFmt numFmtId="172" formatCode="_(&quot;€&quot;\ * #,##0.00_);_(&quot;€&quot;\ * \(#,##0.00\);_(&quot;€&quot;\ * &quot;-&quot;??_);_(@_)"/>
    <numFmt numFmtId="173" formatCode="&quot;€&quot;\ #,##0.00"/>
    <numFmt numFmtId="174" formatCode="0.0%"/>
    <numFmt numFmtId="175" formatCode="0.00%;\-0.00%;&quot;- -&quot;"/>
    <numFmt numFmtId="176" formatCode="&quot;€&quot;\ #,##0;\-&quot;€&quot;\ #,##0;\-\ \-"/>
  </numFmts>
  <fonts count="30">
    <font>
      <sz val="9"/>
      <color theme="1"/>
      <name val="Verdana"/>
      <family val="2"/>
    </font>
    <font>
      <sz val="11"/>
      <color theme="1"/>
      <name val="Verdana"/>
      <family val="2"/>
      <scheme val="minor"/>
    </font>
    <font>
      <sz val="9"/>
      <color theme="1"/>
      <name val="Verdana"/>
      <family val="2"/>
    </font>
    <font>
      <sz val="9"/>
      <name val="Arial"/>
      <family val="2"/>
    </font>
    <font>
      <sz val="9"/>
      <color rgb="FF0000FF"/>
      <name val="Arial"/>
      <family val="2"/>
    </font>
    <font>
      <sz val="8"/>
      <name val="Verdana"/>
      <family val="2"/>
    </font>
    <font>
      <sz val="10"/>
      <name val="Arial"/>
      <family val="2"/>
    </font>
    <font>
      <sz val="8"/>
      <color theme="1"/>
      <name val="Verdana"/>
      <family val="2"/>
    </font>
    <font>
      <sz val="9"/>
      <name val="Verdana"/>
      <family val="2"/>
    </font>
    <font>
      <b/>
      <sz val="9"/>
      <name val="Verdana"/>
      <family val="2"/>
    </font>
    <font>
      <sz val="9"/>
      <color rgb="FF008000"/>
      <name val="Arial"/>
      <family val="2"/>
    </font>
    <font>
      <sz val="9"/>
      <color rgb="FFFF00FF"/>
      <name val="Arial"/>
      <family val="2"/>
    </font>
    <font>
      <sz val="9"/>
      <name val="Univers"/>
      <family val="2"/>
    </font>
    <font>
      <sz val="9"/>
      <color rgb="FF006100"/>
      <name val="Verdana"/>
      <family val="2"/>
    </font>
    <font>
      <sz val="8"/>
      <name val="Arial"/>
      <family val="2"/>
    </font>
    <font>
      <sz val="8"/>
      <color theme="0" tint="-0.499984740745262"/>
      <name val="Verdana"/>
      <family val="2"/>
    </font>
    <font>
      <i/>
      <sz val="8"/>
      <color rgb="FF0000FF"/>
      <name val="Verdana"/>
      <family val="2"/>
    </font>
    <font>
      <sz val="10"/>
      <color rgb="FF000000"/>
      <name val="Times New Roman"/>
      <family val="1"/>
    </font>
    <font>
      <b/>
      <i/>
      <sz val="8"/>
      <color theme="1"/>
      <name val="Verdana"/>
      <family val="2"/>
    </font>
    <font>
      <b/>
      <sz val="8"/>
      <color theme="1"/>
      <name val="Verdana"/>
      <family val="2"/>
    </font>
    <font>
      <b/>
      <sz val="10"/>
      <name val="Verdana"/>
      <family val="2"/>
      <scheme val="major"/>
    </font>
    <font>
      <b/>
      <sz val="8"/>
      <name val="Verdana"/>
      <family val="2"/>
      <scheme val="major"/>
    </font>
    <font>
      <sz val="8"/>
      <name val="Verdana"/>
      <family val="2"/>
      <scheme val="major"/>
    </font>
    <font>
      <b/>
      <i/>
      <sz val="8"/>
      <name val="Verdana"/>
      <family val="2"/>
      <scheme val="major"/>
    </font>
    <font>
      <sz val="8"/>
      <color theme="1"/>
      <name val="Verdana"/>
      <family val="2"/>
      <scheme val="major"/>
    </font>
    <font>
      <b/>
      <sz val="9"/>
      <color theme="1"/>
      <name val="Verdana"/>
      <family val="2"/>
    </font>
    <font>
      <i/>
      <sz val="8"/>
      <color theme="1"/>
      <name val="Verdana"/>
      <family val="2"/>
    </font>
    <font>
      <sz val="8"/>
      <color rgb="FF0000FF"/>
      <name val="Verdana"/>
      <family val="2"/>
    </font>
    <font>
      <sz val="8"/>
      <color rgb="FFFF0000"/>
      <name val="Verdana"/>
      <family val="2"/>
    </font>
    <font>
      <b/>
      <sz val="8"/>
      <name val="Verdana"/>
      <family val="2"/>
    </font>
  </fonts>
  <fills count="12">
    <fill>
      <patternFill patternType="none"/>
    </fill>
    <fill>
      <patternFill patternType="gray125"/>
    </fill>
    <fill>
      <patternFill patternType="solid">
        <fgColor indexed="44"/>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2828150273141E-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C6EFCE"/>
        <bgColor indexed="64"/>
      </patternFill>
    </fill>
    <fill>
      <patternFill patternType="solid">
        <fgColor theme="0" tint="-4.9989318521683403E-2"/>
        <bgColor indexed="64"/>
      </patternFill>
    </fill>
    <fill>
      <patternFill patternType="solid">
        <fgColor theme="0"/>
        <bgColor indexed="64"/>
      </patternFill>
    </fill>
  </fills>
  <borders count="26">
    <border>
      <left/>
      <right/>
      <top/>
      <bottom/>
      <diagonal/>
    </border>
    <border>
      <left/>
      <right/>
      <top/>
      <bottom style="thin">
        <color indexed="64"/>
      </bottom>
      <diagonal/>
    </border>
    <border>
      <left style="hair">
        <color rgb="FF99CCFF"/>
      </left>
      <right style="hair">
        <color rgb="FF99CCFF"/>
      </right>
      <top style="hair">
        <color rgb="FF99CCFF"/>
      </top>
      <bottom style="hair">
        <color rgb="FF99CCFF"/>
      </bottom>
      <diagonal/>
    </border>
    <border>
      <left style="thin">
        <color rgb="FF99CCFF"/>
      </left>
      <right style="thin">
        <color rgb="FF99CCFF"/>
      </right>
      <top style="thin">
        <color rgb="FF99CCFF"/>
      </top>
      <bottom style="thin">
        <color rgb="FF99CCFF"/>
      </bottom>
      <diagonal/>
    </border>
    <border>
      <left/>
      <right/>
      <top style="thin">
        <color indexed="64"/>
      </top>
      <bottom/>
      <diagonal/>
    </border>
    <border>
      <left/>
      <right style="thin">
        <color auto="1"/>
      </right>
      <top/>
      <bottom/>
      <diagonal/>
    </border>
    <border>
      <left style="thin">
        <color auto="1"/>
      </left>
      <right/>
      <top/>
      <bottom/>
      <diagonal/>
    </border>
    <border>
      <left/>
      <right style="thin">
        <color auto="1"/>
      </right>
      <top style="thin">
        <color indexed="64"/>
      </top>
      <bottom/>
      <diagonal/>
    </border>
    <border>
      <left style="thin">
        <color auto="1"/>
      </left>
      <right/>
      <top style="thin">
        <color indexed="64"/>
      </top>
      <bottom/>
      <diagonal/>
    </border>
    <border>
      <left style="thin">
        <color auto="1"/>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hair">
        <color rgb="FF99CCFF"/>
      </right>
      <top style="thin">
        <color theme="0"/>
      </top>
      <bottom style="thin">
        <color theme="0"/>
      </bottom>
      <diagonal/>
    </border>
    <border>
      <left style="medium">
        <color theme="0" tint="-0.34998626667073579"/>
      </left>
      <right/>
      <top/>
      <bottom/>
      <diagonal/>
    </border>
    <border>
      <left/>
      <right style="medium">
        <color theme="0" tint="-0.34998626667073579"/>
      </right>
      <top/>
      <bottom/>
      <diagonal/>
    </border>
    <border>
      <left style="medium">
        <color indexed="64"/>
      </left>
      <right style="medium">
        <color indexed="64"/>
      </right>
      <top style="medium">
        <color indexed="64"/>
      </top>
      <bottom style="medium">
        <color indexed="64"/>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s>
  <cellStyleXfs count="99">
    <xf numFmtId="0" fontId="0" fillId="0" borderId="0"/>
    <xf numFmtId="165" fontId="2" fillId="0" borderId="0" applyFont="0" applyFill="0" applyBorder="0" applyAlignment="0" applyProtection="0"/>
    <xf numFmtId="49" fontId="3" fillId="2" borderId="2">
      <alignment horizontal="left"/>
    </xf>
    <xf numFmtId="168" fontId="4" fillId="3" borderId="3"/>
    <xf numFmtId="169" fontId="4" fillId="4" borderId="3">
      <alignment horizontal="left" indent="1"/>
    </xf>
    <xf numFmtId="0" fontId="7" fillId="5" borderId="14" applyBorder="0">
      <alignment horizontal="left"/>
    </xf>
    <xf numFmtId="0" fontId="7" fillId="5" borderId="14">
      <alignment horizontal="left" vertical="center"/>
    </xf>
    <xf numFmtId="0" fontId="8" fillId="6" borderId="15">
      <alignment horizontal="left"/>
    </xf>
    <xf numFmtId="0" fontId="8" fillId="6" borderId="15">
      <alignment horizontal="left" vertical="center"/>
    </xf>
    <xf numFmtId="0" fontId="9" fillId="7" borderId="15">
      <alignment horizontal="left" vertical="center"/>
    </xf>
    <xf numFmtId="0" fontId="7" fillId="8" borderId="14" applyBorder="0">
      <alignment horizontal="left"/>
    </xf>
    <xf numFmtId="0" fontId="7" fillId="8" borderId="14">
      <alignment horizontal="left" vertical="center"/>
    </xf>
    <xf numFmtId="0" fontId="10" fillId="0" borderId="3">
      <alignment horizontal="left" indent="1"/>
    </xf>
    <xf numFmtId="0" fontId="3" fillId="0" borderId="3">
      <alignment horizontal="left" indent="1"/>
    </xf>
    <xf numFmtId="0" fontId="11" fillId="4" borderId="3">
      <alignment horizontal="left" indent="1"/>
    </xf>
    <xf numFmtId="170" fontId="12" fillId="0" borderId="0">
      <alignment vertical="center"/>
      <protection locked="0"/>
    </xf>
    <xf numFmtId="171" fontId="6" fillId="0" borderId="0" applyFont="0" applyFill="0" applyBorder="0" applyAlignment="0" applyProtection="0"/>
    <xf numFmtId="0" fontId="13" fillId="9" borderId="0" applyNumberFormat="0" applyBorder="0" applyAlignment="0" applyProtection="0"/>
    <xf numFmtId="166" fontId="1" fillId="0" borderId="0" applyFont="0" applyFill="0" applyBorder="0" applyAlignment="0" applyProtection="0"/>
    <xf numFmtId="166"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 fillId="0" borderId="0" applyFont="0" applyFill="0" applyBorder="0" applyAlignment="0" applyProtection="0"/>
    <xf numFmtId="172" fontId="14" fillId="0" borderId="0" applyFont="0" applyFill="0" applyBorder="0" applyAlignment="0" applyProtection="0"/>
    <xf numFmtId="0" fontId="7" fillId="10" borderId="14" applyBorder="0">
      <alignment horizontal="left"/>
    </xf>
    <xf numFmtId="166" fontId="15" fillId="10" borderId="16">
      <alignment horizontal="left" indent="1"/>
    </xf>
    <xf numFmtId="3" fontId="16" fillId="7" borderId="0">
      <alignment horizontal="center" vertical="center"/>
    </xf>
    <xf numFmtId="9" fontId="2" fillId="0" borderId="0" applyFont="0" applyFill="0" applyBorder="0" applyAlignment="0" applyProtection="0"/>
    <xf numFmtId="0" fontId="2" fillId="0" borderId="0"/>
    <xf numFmtId="0" fontId="2" fillId="0" borderId="0"/>
    <xf numFmtId="0" fontId="2" fillId="0" borderId="0"/>
    <xf numFmtId="0" fontId="17" fillId="0" borderId="0"/>
    <xf numFmtId="166" fontId="2" fillId="0" borderId="0" applyFont="0" applyFill="0" applyBorder="0" applyAlignment="0" applyProtection="0"/>
    <xf numFmtId="9" fontId="2" fillId="0" borderId="0" applyFont="0" applyFill="0" applyBorder="0" applyAlignment="0" applyProtection="0"/>
  </cellStyleXfs>
  <cellXfs count="122">
    <xf numFmtId="0" fontId="0" fillId="0" borderId="0" xfId="0"/>
    <xf numFmtId="0" fontId="0" fillId="3" borderId="0" xfId="0" applyFont="1" applyFill="1"/>
    <xf numFmtId="0" fontId="0" fillId="3" borderId="0" xfId="0" applyFont="1" applyFill="1" applyAlignment="1">
      <alignment horizontal="left"/>
    </xf>
    <xf numFmtId="0" fontId="25" fillId="3" borderId="0" xfId="0" applyFont="1" applyFill="1"/>
    <xf numFmtId="0" fontId="25" fillId="3" borderId="0" xfId="0" applyFont="1" applyFill="1" applyAlignment="1">
      <alignment horizontal="left"/>
    </xf>
    <xf numFmtId="0" fontId="7" fillId="3" borderId="0" xfId="0" applyFont="1" applyFill="1" applyBorder="1"/>
    <xf numFmtId="0" fontId="7" fillId="3" borderId="0" xfId="0" applyFont="1" applyFill="1" applyBorder="1" applyAlignment="1">
      <alignment horizontal="center"/>
    </xf>
    <xf numFmtId="167" fontId="7" fillId="3" borderId="0" xfId="1" applyNumberFormat="1" applyFont="1" applyFill="1" applyBorder="1" applyAlignment="1">
      <alignment horizontal="center"/>
    </xf>
    <xf numFmtId="167" fontId="7" fillId="3" borderId="0" xfId="1" applyNumberFormat="1" applyFont="1" applyFill="1" applyBorder="1"/>
    <xf numFmtId="0" fontId="19" fillId="3" borderId="0" xfId="0" applyFont="1" applyFill="1" applyBorder="1"/>
    <xf numFmtId="167" fontId="19" fillId="3" borderId="0" xfId="1" applyNumberFormat="1" applyFont="1" applyFill="1" applyBorder="1"/>
    <xf numFmtId="0" fontId="18" fillId="3" borderId="0" xfId="0" applyFont="1" applyFill="1" applyBorder="1"/>
    <xf numFmtId="0" fontId="19" fillId="3" borderId="0" xfId="0" applyFont="1" applyFill="1" applyBorder="1" applyAlignment="1">
      <alignment horizontal="right"/>
    </xf>
    <xf numFmtId="0" fontId="19" fillId="3" borderId="0" xfId="0" applyFont="1" applyFill="1" applyBorder="1" applyAlignment="1"/>
    <xf numFmtId="0" fontId="7" fillId="3" borderId="17" xfId="0" applyFont="1" applyFill="1" applyBorder="1"/>
    <xf numFmtId="0" fontId="7" fillId="3" borderId="18" xfId="0" applyFont="1" applyFill="1" applyBorder="1"/>
    <xf numFmtId="0" fontId="19" fillId="3" borderId="18" xfId="0" applyFont="1" applyFill="1" applyBorder="1"/>
    <xf numFmtId="0" fontId="7" fillId="3" borderId="18" xfId="0" applyFont="1" applyFill="1" applyBorder="1" applyAlignment="1">
      <alignment horizontal="center"/>
    </xf>
    <xf numFmtId="173" fontId="7" fillId="3" borderId="18" xfId="0" applyNumberFormat="1" applyFont="1" applyFill="1" applyBorder="1"/>
    <xf numFmtId="0" fontId="19" fillId="3" borderId="17" xfId="0" applyFont="1" applyFill="1" applyBorder="1"/>
    <xf numFmtId="173" fontId="19" fillId="3" borderId="18" xfId="0" applyNumberFormat="1" applyFont="1" applyFill="1" applyBorder="1"/>
    <xf numFmtId="1" fontId="0" fillId="3" borderId="0" xfId="0" applyNumberFormat="1" applyFont="1" applyFill="1" applyAlignment="1">
      <alignment horizontal="left"/>
    </xf>
    <xf numFmtId="169" fontId="0" fillId="3" borderId="0" xfId="0" applyNumberFormat="1" applyFont="1" applyFill="1" applyAlignment="1">
      <alignment horizontal="left"/>
    </xf>
    <xf numFmtId="169" fontId="25" fillId="3" borderId="4" xfId="0" applyNumberFormat="1" applyFont="1" applyFill="1" applyBorder="1" applyAlignment="1">
      <alignment horizontal="left"/>
    </xf>
    <xf numFmtId="173" fontId="7" fillId="3" borderId="0" xfId="1" applyNumberFormat="1" applyFont="1" applyFill="1" applyBorder="1" applyAlignment="1">
      <alignment horizontal="center"/>
    </xf>
    <xf numFmtId="0" fontId="7" fillId="3" borderId="17" xfId="0" applyFont="1" applyFill="1" applyBorder="1" applyAlignment="1">
      <alignment horizontal="center"/>
    </xf>
    <xf numFmtId="0" fontId="19" fillId="3" borderId="17" xfId="0" applyFont="1" applyFill="1" applyBorder="1" applyAlignment="1">
      <alignment horizontal="center"/>
    </xf>
    <xf numFmtId="0" fontId="19" fillId="3" borderId="18" xfId="0" applyFont="1" applyFill="1" applyBorder="1" applyAlignment="1">
      <alignment horizontal="center"/>
    </xf>
    <xf numFmtId="173" fontId="7" fillId="3" borderId="0" xfId="0" applyNumberFormat="1" applyFont="1" applyFill="1" applyBorder="1" applyAlignment="1">
      <alignment horizontal="center"/>
    </xf>
    <xf numFmtId="0" fontId="7" fillId="3" borderId="0" xfId="0" applyFont="1" applyFill="1" applyBorder="1" applyAlignment="1">
      <alignment horizontal="left"/>
    </xf>
    <xf numFmtId="0" fontId="19" fillId="3" borderId="0" xfId="0" applyFont="1" applyFill="1" applyBorder="1" applyAlignment="1">
      <alignment horizontal="left"/>
    </xf>
    <xf numFmtId="0" fontId="19" fillId="3" borderId="0" xfId="0" quotePrefix="1" applyFont="1" applyFill="1" applyBorder="1" applyAlignment="1">
      <alignment horizontal="left"/>
    </xf>
    <xf numFmtId="0" fontId="25" fillId="3" borderId="0" xfId="0" applyFont="1" applyFill="1" applyAlignment="1">
      <alignment horizontal="center"/>
    </xf>
    <xf numFmtId="0" fontId="7" fillId="3" borderId="22" xfId="0" applyFont="1" applyFill="1" applyBorder="1" applyAlignment="1">
      <alignment horizontal="center"/>
    </xf>
    <xf numFmtId="0" fontId="7" fillId="3" borderId="23" xfId="0" applyFont="1" applyFill="1" applyBorder="1" applyAlignment="1">
      <alignment horizontal="center"/>
    </xf>
    <xf numFmtId="174" fontId="0" fillId="3" borderId="0" xfId="0" applyNumberFormat="1" applyFont="1" applyFill="1" applyBorder="1"/>
    <xf numFmtId="0" fontId="19" fillId="3" borderId="21" xfId="0" applyFont="1" applyFill="1" applyBorder="1" applyAlignment="1"/>
    <xf numFmtId="0" fontId="19" fillId="3" borderId="0" xfId="0" quotePrefix="1" applyFont="1" applyFill="1" applyAlignment="1">
      <alignment horizontal="left"/>
    </xf>
    <xf numFmtId="0" fontId="19" fillId="3" borderId="0" xfId="0" applyFont="1" applyFill="1" applyAlignment="1">
      <alignment horizontal="left"/>
    </xf>
    <xf numFmtId="10" fontId="0" fillId="3" borderId="0" xfId="0" applyNumberFormat="1" applyFont="1" applyFill="1"/>
    <xf numFmtId="0" fontId="5" fillId="3" borderId="0" xfId="0" applyFont="1" applyFill="1" applyBorder="1"/>
    <xf numFmtId="0" fontId="0" fillId="3" borderId="0" xfId="0" applyFont="1" applyFill="1" applyAlignment="1">
      <alignment horizontal="center"/>
    </xf>
    <xf numFmtId="175" fontId="0" fillId="3" borderId="0" xfId="98" applyNumberFormat="1" applyFont="1" applyFill="1" applyAlignment="1">
      <alignment horizontal="center"/>
    </xf>
    <xf numFmtId="10" fontId="7" fillId="3" borderId="21" xfId="0" applyNumberFormat="1" applyFont="1" applyFill="1" applyBorder="1" applyAlignment="1">
      <alignment horizontal="center"/>
    </xf>
    <xf numFmtId="10" fontId="7" fillId="3" borderId="20" xfId="0" applyNumberFormat="1" applyFont="1" applyFill="1" applyBorder="1" applyAlignment="1">
      <alignment horizontal="center"/>
    </xf>
    <xf numFmtId="176" fontId="0" fillId="3" borderId="0" xfId="0" applyNumberFormat="1" applyFont="1" applyFill="1" applyAlignment="1">
      <alignment horizontal="left"/>
    </xf>
    <xf numFmtId="174" fontId="27" fillId="3" borderId="21" xfId="0" applyNumberFormat="1" applyFont="1" applyFill="1" applyBorder="1" applyAlignment="1">
      <alignment horizontal="center"/>
    </xf>
    <xf numFmtId="174" fontId="27" fillId="3" borderId="20" xfId="0" applyNumberFormat="1" applyFont="1" applyFill="1" applyBorder="1" applyAlignment="1">
      <alignment horizontal="center"/>
    </xf>
    <xf numFmtId="174" fontId="27" fillId="3" borderId="21" xfId="98" applyNumberFormat="1" applyFont="1" applyFill="1" applyBorder="1" applyAlignment="1">
      <alignment horizontal="center"/>
    </xf>
    <xf numFmtId="174" fontId="26" fillId="3" borderId="24" xfId="0" applyNumberFormat="1" applyFont="1" applyFill="1" applyBorder="1" applyAlignment="1">
      <alignment horizontal="center"/>
    </xf>
    <xf numFmtId="174" fontId="26" fillId="3" borderId="25" xfId="0" applyNumberFormat="1" applyFont="1" applyFill="1" applyBorder="1" applyAlignment="1">
      <alignment horizontal="center"/>
    </xf>
    <xf numFmtId="1" fontId="25" fillId="3" borderId="0" xfId="0" applyNumberFormat="1" applyFont="1" applyFill="1" applyAlignment="1">
      <alignment horizontal="center"/>
    </xf>
    <xf numFmtId="0" fontId="19" fillId="3" borderId="0" xfId="0" applyFont="1" applyFill="1" applyBorder="1" applyAlignment="1">
      <alignment horizontal="center"/>
    </xf>
    <xf numFmtId="0" fontId="21" fillId="3" borderId="0" xfId="0" applyFont="1" applyFill="1" applyProtection="1"/>
    <xf numFmtId="0" fontId="22" fillId="3" borderId="0" xfId="0" applyFont="1" applyFill="1" applyProtection="1"/>
    <xf numFmtId="0" fontId="23" fillId="3" borderId="0" xfId="0" applyFont="1" applyFill="1" applyProtection="1"/>
    <xf numFmtId="0" fontId="22" fillId="3" borderId="0" xfId="0" applyFont="1" applyFill="1" applyBorder="1" applyProtection="1"/>
    <xf numFmtId="0" fontId="20" fillId="3" borderId="8" xfId="0" applyFont="1" applyFill="1" applyBorder="1" applyProtection="1"/>
    <xf numFmtId="0" fontId="22" fillId="3" borderId="4" xfId="0" applyFont="1" applyFill="1" applyBorder="1" applyProtection="1"/>
    <xf numFmtId="3" fontId="22" fillId="3" borderId="4" xfId="0" applyNumberFormat="1" applyFont="1" applyFill="1" applyBorder="1" applyProtection="1"/>
    <xf numFmtId="3" fontId="22" fillId="3" borderId="7" xfId="0" applyNumberFormat="1" applyFont="1" applyFill="1" applyBorder="1" applyProtection="1"/>
    <xf numFmtId="0" fontId="22" fillId="3" borderId="8" xfId="0" applyFont="1" applyFill="1" applyBorder="1" applyProtection="1"/>
    <xf numFmtId="169" fontId="22" fillId="3" borderId="7" xfId="0" applyNumberFormat="1" applyFont="1" applyFill="1" applyBorder="1" applyProtection="1"/>
    <xf numFmtId="164" fontId="22" fillId="3" borderId="7" xfId="0" applyNumberFormat="1" applyFont="1" applyFill="1" applyBorder="1" applyProtection="1"/>
    <xf numFmtId="0" fontId="22" fillId="3" borderId="6" xfId="0" applyFont="1" applyFill="1" applyBorder="1" applyProtection="1"/>
    <xf numFmtId="169" fontId="22" fillId="3" borderId="5" xfId="0" applyNumberFormat="1" applyFont="1" applyFill="1" applyBorder="1" applyProtection="1"/>
    <xf numFmtId="164" fontId="22" fillId="3" borderId="5" xfId="0" applyNumberFormat="1" applyFont="1" applyFill="1" applyBorder="1" applyProtection="1"/>
    <xf numFmtId="0" fontId="21" fillId="3" borderId="8" xfId="0" applyFont="1" applyFill="1" applyBorder="1" applyProtection="1"/>
    <xf numFmtId="169" fontId="21" fillId="3" borderId="4" xfId="0" applyNumberFormat="1" applyFont="1" applyFill="1" applyBorder="1" applyProtection="1"/>
    <xf numFmtId="164" fontId="21" fillId="3" borderId="4" xfId="0" applyNumberFormat="1" applyFont="1" applyFill="1" applyBorder="1" applyAlignment="1" applyProtection="1">
      <alignment horizontal="right"/>
    </xf>
    <xf numFmtId="164" fontId="21" fillId="3" borderId="7" xfId="0" applyNumberFormat="1" applyFont="1" applyFill="1" applyBorder="1" applyProtection="1"/>
    <xf numFmtId="169" fontId="22" fillId="3" borderId="0" xfId="0" applyNumberFormat="1" applyFont="1" applyFill="1" applyBorder="1" applyProtection="1"/>
    <xf numFmtId="164" fontId="22" fillId="3" borderId="0" xfId="0" applyNumberFormat="1" applyFont="1" applyFill="1" applyBorder="1" applyProtection="1"/>
    <xf numFmtId="0" fontId="22" fillId="3" borderId="9" xfId="0" applyFont="1" applyFill="1" applyBorder="1" applyProtection="1"/>
    <xf numFmtId="169" fontId="22" fillId="3" borderId="1" xfId="0" applyNumberFormat="1" applyFont="1" applyFill="1" applyBorder="1" applyProtection="1"/>
    <xf numFmtId="164" fontId="22" fillId="3" borderId="1" xfId="0" applyNumberFormat="1" applyFont="1" applyFill="1" applyBorder="1" applyProtection="1"/>
    <xf numFmtId="0" fontId="20" fillId="3" borderId="9" xfId="0" applyFont="1" applyFill="1" applyBorder="1" applyProtection="1"/>
    <xf numFmtId="169" fontId="20" fillId="3" borderId="1" xfId="0" applyNumberFormat="1" applyFont="1" applyFill="1" applyBorder="1" applyProtection="1"/>
    <xf numFmtId="164" fontId="20" fillId="3" borderId="1" xfId="0" applyNumberFormat="1" applyFont="1" applyFill="1" applyBorder="1" applyProtection="1"/>
    <xf numFmtId="164" fontId="20" fillId="3" borderId="12" xfId="0" applyNumberFormat="1" applyFont="1" applyFill="1" applyBorder="1" applyProtection="1"/>
    <xf numFmtId="0" fontId="7" fillId="0" borderId="13" xfId="0" applyFont="1" applyFill="1" applyBorder="1" applyProtection="1">
      <protection locked="0"/>
    </xf>
    <xf numFmtId="0" fontId="28" fillId="3" borderId="0" xfId="0" applyFont="1" applyFill="1" applyBorder="1"/>
    <xf numFmtId="0" fontId="7" fillId="11" borderId="13" xfId="1" applyNumberFormat="1" applyFont="1" applyFill="1" applyBorder="1" applyAlignment="1" applyProtection="1">
      <alignment horizontal="left"/>
      <protection locked="0"/>
    </xf>
    <xf numFmtId="0" fontId="28" fillId="3" borderId="0" xfId="0" applyFont="1" applyFill="1" applyBorder="1" applyAlignment="1">
      <alignment horizontal="left"/>
    </xf>
    <xf numFmtId="49" fontId="0" fillId="3" borderId="13" xfId="0" applyNumberFormat="1" applyFont="1" applyFill="1" applyBorder="1" applyProtection="1"/>
    <xf numFmtId="0" fontId="0" fillId="3" borderId="13" xfId="0" applyFont="1" applyFill="1" applyBorder="1" applyAlignment="1" applyProtection="1">
      <alignment horizontal="center"/>
    </xf>
    <xf numFmtId="0" fontId="19" fillId="3" borderId="0" xfId="0" applyFont="1" applyFill="1" applyBorder="1" applyAlignment="1">
      <alignment horizontal="center"/>
    </xf>
    <xf numFmtId="169" fontId="7" fillId="3" borderId="0" xfId="1" applyNumberFormat="1" applyFont="1" applyFill="1" applyBorder="1" applyAlignment="1">
      <alignment horizontal="center"/>
    </xf>
    <xf numFmtId="167" fontId="7" fillId="3" borderId="0" xfId="1" applyNumberFormat="1" applyFont="1" applyFill="1" applyBorder="1" applyAlignment="1">
      <alignment horizontal="right"/>
    </xf>
    <xf numFmtId="167" fontId="7" fillId="11" borderId="13" xfId="1" applyNumberFormat="1" applyFont="1" applyFill="1" applyBorder="1" applyAlignment="1" applyProtection="1">
      <alignment horizontal="center"/>
      <protection locked="0"/>
    </xf>
    <xf numFmtId="167" fontId="19" fillId="3" borderId="19" xfId="1" applyNumberFormat="1" applyFont="1" applyFill="1" applyBorder="1"/>
    <xf numFmtId="167" fontId="19" fillId="3" borderId="4" xfId="1" applyNumberFormat="1" applyFont="1" applyFill="1" applyBorder="1" applyAlignment="1">
      <alignment horizontal="center"/>
    </xf>
    <xf numFmtId="167" fontId="19" fillId="3" borderId="0" xfId="1" applyNumberFormat="1" applyFont="1" applyFill="1" applyBorder="1" applyAlignment="1">
      <alignment horizontal="center"/>
    </xf>
    <xf numFmtId="0" fontId="19" fillId="3" borderId="0" xfId="0" applyFont="1" applyFill="1" applyBorder="1" applyAlignment="1">
      <alignment horizontal="center"/>
    </xf>
    <xf numFmtId="167" fontId="7" fillId="11" borderId="13" xfId="1" applyNumberFormat="1" applyFont="1" applyFill="1" applyBorder="1" applyAlignment="1" applyProtection="1">
      <alignment horizontal="right"/>
      <protection locked="0"/>
    </xf>
    <xf numFmtId="1" fontId="0" fillId="3" borderId="13" xfId="0" applyNumberFormat="1" applyFont="1" applyFill="1" applyBorder="1" applyAlignment="1" applyProtection="1">
      <alignment horizontal="center"/>
    </xf>
    <xf numFmtId="1" fontId="0" fillId="3" borderId="0" xfId="0" applyNumberFormat="1" applyFont="1" applyFill="1" applyAlignment="1">
      <alignment horizontal="center"/>
    </xf>
    <xf numFmtId="0" fontId="27" fillId="3" borderId="0" xfId="0" applyFont="1" applyFill="1" applyBorder="1"/>
    <xf numFmtId="167" fontId="24" fillId="0" borderId="13" xfId="1" applyNumberFormat="1" applyFont="1" applyFill="1" applyBorder="1" applyAlignment="1" applyProtection="1">
      <alignment horizontal="center" vertical="center"/>
      <protection locked="0"/>
    </xf>
    <xf numFmtId="167" fontId="7" fillId="3" borderId="18" xfId="1" applyNumberFormat="1" applyFont="1" applyFill="1" applyBorder="1" applyAlignment="1">
      <alignment horizontal="center"/>
    </xf>
    <xf numFmtId="167" fontId="7" fillId="3" borderId="17" xfId="1" applyNumberFormat="1" applyFont="1" applyFill="1" applyBorder="1" applyAlignment="1">
      <alignment horizontal="center"/>
    </xf>
    <xf numFmtId="167" fontId="19" fillId="3" borderId="18" xfId="1" applyNumberFormat="1" applyFont="1" applyFill="1" applyBorder="1" applyAlignment="1">
      <alignment horizontal="center"/>
    </xf>
    <xf numFmtId="167" fontId="19" fillId="3" borderId="17" xfId="1" applyNumberFormat="1" applyFont="1" applyFill="1" applyBorder="1" applyAlignment="1">
      <alignment horizontal="center"/>
    </xf>
    <xf numFmtId="166" fontId="5" fillId="0" borderId="13" xfId="97" applyFont="1" applyFill="1" applyBorder="1" applyAlignment="1" applyProtection="1">
      <alignment horizontal="left"/>
      <protection locked="0"/>
    </xf>
    <xf numFmtId="0" fontId="29" fillId="3" borderId="0" xfId="0" applyFont="1" applyFill="1" applyBorder="1"/>
    <xf numFmtId="0" fontId="29" fillId="3" borderId="0" xfId="0" applyFont="1" applyFill="1" applyBorder="1" applyAlignment="1">
      <alignment horizontal="left"/>
    </xf>
    <xf numFmtId="0" fontId="5" fillId="3" borderId="0" xfId="0" applyFont="1" applyFill="1" applyBorder="1" applyAlignment="1">
      <alignment horizontal="left"/>
    </xf>
    <xf numFmtId="165" fontId="25" fillId="3" borderId="0" xfId="1" applyNumberFormat="1" applyFont="1" applyFill="1" applyAlignment="1">
      <alignment horizontal="left"/>
    </xf>
    <xf numFmtId="165" fontId="0" fillId="3" borderId="0" xfId="1" applyNumberFormat="1" applyFont="1" applyFill="1" applyAlignment="1">
      <alignment horizontal="left"/>
    </xf>
    <xf numFmtId="165" fontId="25" fillId="3" borderId="4" xfId="1" applyNumberFormat="1" applyFont="1" applyFill="1" applyBorder="1" applyAlignment="1">
      <alignment horizontal="left"/>
    </xf>
    <xf numFmtId="165" fontId="8" fillId="0" borderId="13" xfId="1" applyNumberFormat="1" applyFont="1" applyFill="1" applyBorder="1" applyAlignment="1" applyProtection="1">
      <alignment horizontal="center"/>
      <protection locked="0"/>
    </xf>
    <xf numFmtId="0" fontId="8" fillId="0" borderId="13" xfId="0" quotePrefix="1" applyFont="1" applyFill="1" applyBorder="1" applyAlignment="1" applyProtection="1">
      <alignment horizontal="center"/>
      <protection locked="0"/>
    </xf>
    <xf numFmtId="0" fontId="19" fillId="3" borderId="0" xfId="0" applyFont="1" applyFill="1" applyBorder="1" applyAlignment="1">
      <alignment horizontal="center"/>
    </xf>
    <xf numFmtId="0" fontId="22" fillId="11" borderId="10" xfId="0" applyFont="1" applyFill="1" applyBorder="1" applyProtection="1">
      <protection locked="0"/>
    </xf>
    <xf numFmtId="0" fontId="24" fillId="11" borderId="11" xfId="0" applyFont="1" applyFill="1" applyBorder="1" applyProtection="1">
      <protection locked="0"/>
    </xf>
    <xf numFmtId="0" fontId="24" fillId="11" borderId="12" xfId="0" applyFont="1" applyFill="1" applyBorder="1" applyProtection="1">
      <protection locked="0"/>
    </xf>
    <xf numFmtId="0" fontId="22" fillId="3" borderId="0" xfId="0" applyFont="1" applyFill="1" applyAlignment="1" applyProtection="1">
      <alignment horizontal="left" vertical="center" wrapText="1"/>
    </xf>
    <xf numFmtId="0" fontId="22" fillId="3" borderId="5" xfId="0" applyFont="1" applyFill="1" applyBorder="1" applyAlignment="1" applyProtection="1">
      <alignment horizontal="left" vertical="center" wrapText="1"/>
    </xf>
    <xf numFmtId="0" fontId="7" fillId="11" borderId="10" xfId="0" applyFont="1" applyFill="1" applyBorder="1" applyAlignment="1" applyProtection="1">
      <alignment horizontal="left"/>
      <protection locked="0"/>
    </xf>
    <xf numFmtId="0" fontId="7" fillId="11" borderId="11" xfId="0" applyFont="1" applyFill="1" applyBorder="1" applyAlignment="1" applyProtection="1">
      <alignment horizontal="left"/>
      <protection locked="0"/>
    </xf>
    <xf numFmtId="0" fontId="7" fillId="11" borderId="12" xfId="0" applyFont="1" applyFill="1" applyBorder="1" applyAlignment="1" applyProtection="1">
      <alignment horizontal="left"/>
      <protection locked="0"/>
    </xf>
    <xf numFmtId="0" fontId="19" fillId="3" borderId="0" xfId="0" applyFont="1" applyFill="1" applyBorder="1" applyAlignment="1">
      <alignment horizontal="center"/>
    </xf>
  </cellXfs>
  <cellStyles count="99">
    <cellStyle name="~ Formula result ~" xfId="5"/>
    <cellStyle name="~ Formula result ~ 2" xfId="6"/>
    <cellStyle name="~ Formula result ~_Blad2" xfId="89"/>
    <cellStyle name="~ Subtitle ~" xfId="7"/>
    <cellStyle name="~ Subtitle ~ 2" xfId="8"/>
    <cellStyle name="~ Title ~" xfId="9"/>
    <cellStyle name="~ User input ~" xfId="10"/>
    <cellStyle name="~ User input ~ 2" xfId="11"/>
    <cellStyle name="01 Koppeling Niet wijzigbaar" xfId="12"/>
    <cellStyle name="02 Blauw vullen" xfId="2"/>
    <cellStyle name="04 Niet wijzigbaar tekst" xfId="13"/>
    <cellStyle name="05 Wijzigbaar" xfId="4"/>
    <cellStyle name="09 Wijzigbare invoer = vastgestelde invoer via validaties" xfId="14"/>
    <cellStyle name="basis" xfId="15"/>
    <cellStyle name="Euro" xfId="16"/>
    <cellStyle name="Formule" xfId="90"/>
    <cellStyle name="Goed 2" xfId="17"/>
    <cellStyle name="Invullen" xfId="91"/>
    <cellStyle name="Komma" xfId="97" builtinId="3"/>
    <cellStyle name="Komma 2" xfId="18"/>
    <cellStyle name="Komma 3" xfId="19"/>
    <cellStyle name="LvL 6" xfId="3"/>
    <cellStyle name="Procent" xfId="98" builtinId="5"/>
    <cellStyle name="Procent 2" xfId="20"/>
    <cellStyle name="Procent 2 2" xfId="21"/>
    <cellStyle name="Procent 3" xfId="92"/>
    <cellStyle name="Standaard" xfId="0" builtinId="0"/>
    <cellStyle name="Standaard 10" xfId="22"/>
    <cellStyle name="Standaard 10 2" xfId="23"/>
    <cellStyle name="Standaard 11" xfId="24"/>
    <cellStyle name="Standaard 12" xfId="25"/>
    <cellStyle name="Standaard 13" xfId="26"/>
    <cellStyle name="Standaard 13 2" xfId="27"/>
    <cellStyle name="Standaard 13 2 2" xfId="28"/>
    <cellStyle name="Standaard 13 3" xfId="29"/>
    <cellStyle name="Standaard 14" xfId="30"/>
    <cellStyle name="Standaard 16" xfId="31"/>
    <cellStyle name="Standaard 16 2" xfId="32"/>
    <cellStyle name="Standaard 18" xfId="33"/>
    <cellStyle name="Standaard 18 2" xfId="34"/>
    <cellStyle name="Standaard 18 2 2" xfId="35"/>
    <cellStyle name="Standaard 18 3" xfId="36"/>
    <cellStyle name="Standaard 2" xfId="37"/>
    <cellStyle name="Standaard 2 2" xfId="38"/>
    <cellStyle name="Standaard 2 2 2" xfId="39"/>
    <cellStyle name="Standaard 2 3" xfId="40"/>
    <cellStyle name="Standaard 2 3 2" xfId="41"/>
    <cellStyle name="Standaard 2 4" xfId="42"/>
    <cellStyle name="Standaard 2 4 2" xfId="43"/>
    <cellStyle name="Standaard 2 5" xfId="44"/>
    <cellStyle name="Standaard 2 5 2" xfId="45"/>
    <cellStyle name="Standaard 2 6" xfId="46"/>
    <cellStyle name="Standaard 2 6 2" xfId="47"/>
    <cellStyle name="Standaard 2 6 2 2" xfId="48"/>
    <cellStyle name="Standaard 2 6 3" xfId="49"/>
    <cellStyle name="Standaard 2 7" xfId="50"/>
    <cellStyle name="Standaard 2 7 2" xfId="51"/>
    <cellStyle name="Standaard 2 8" xfId="52"/>
    <cellStyle name="Standaard 2_Blad2" xfId="93"/>
    <cellStyle name="Standaard 22" xfId="53"/>
    <cellStyle name="Standaard 22 2" xfId="54"/>
    <cellStyle name="Standaard 24" xfId="55"/>
    <cellStyle name="Standaard 24 2" xfId="56"/>
    <cellStyle name="Standaard 26" xfId="57"/>
    <cellStyle name="Standaard 26 2" xfId="58"/>
    <cellStyle name="Standaard 3" xfId="59"/>
    <cellStyle name="Standaard 3 2" xfId="60"/>
    <cellStyle name="Standaard 3 2 2" xfId="61"/>
    <cellStyle name="Standaard 3 3" xfId="62"/>
    <cellStyle name="Standaard 3 3 2" xfId="63"/>
    <cellStyle name="Standaard 3 4" xfId="64"/>
    <cellStyle name="Standaard 3 4 2" xfId="65"/>
    <cellStyle name="Standaard 3 5" xfId="66"/>
    <cellStyle name="Standaard 3_Blad2" xfId="94"/>
    <cellStyle name="Standaard 4" xfId="67"/>
    <cellStyle name="Standaard 4 2" xfId="68"/>
    <cellStyle name="Standaard 4 2 2" xfId="69"/>
    <cellStyle name="Standaard 4 3" xfId="70"/>
    <cellStyle name="Standaard 4 3 2" xfId="71"/>
    <cellStyle name="Standaard 4 4" xfId="72"/>
    <cellStyle name="Standaard 4 4 2" xfId="73"/>
    <cellStyle name="Standaard 4 5" xfId="74"/>
    <cellStyle name="Standaard 4 6" xfId="75"/>
    <cellStyle name="Standaard 5" xfId="76"/>
    <cellStyle name="Standaard 5 2" xfId="77"/>
    <cellStyle name="Standaard 5_Blad2" xfId="95"/>
    <cellStyle name="Standaard 6" xfId="78"/>
    <cellStyle name="Standaard 6 2" xfId="79"/>
    <cellStyle name="Standaard 6_Blad2" xfId="96"/>
    <cellStyle name="Standaard 7" xfId="80"/>
    <cellStyle name="Standaard 7 2" xfId="81"/>
    <cellStyle name="Standaard 7 3" xfId="82"/>
    <cellStyle name="Standaard 8" xfId="83"/>
    <cellStyle name="Standaard 8 2" xfId="84"/>
    <cellStyle name="Standaard 9" xfId="85"/>
    <cellStyle name="Standaard 9 2" xfId="86"/>
    <cellStyle name="Valuta" xfId="1" builtinId="4"/>
    <cellStyle name="Valuta 2" xfId="87"/>
    <cellStyle name="Valuta 3" xfId="88"/>
  </cellStyles>
  <dxfs count="4">
    <dxf>
      <font>
        <color rgb="FFFF0000"/>
      </font>
    </dxf>
    <dxf>
      <font>
        <b/>
        <i val="0"/>
        <color rgb="FFFF0000"/>
      </font>
    </dxf>
    <dxf>
      <font>
        <color rgb="FFFF0000"/>
      </font>
    </dxf>
    <dxf>
      <font>
        <color rgb="FFFF0000"/>
      </font>
      <fill>
        <patternFill>
          <bgColor theme="0" tint="-0.1499679555650502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O61"/>
  <sheetViews>
    <sheetView tabSelected="1" topLeftCell="A4" zoomScale="115" zoomScaleNormal="115" workbookViewId="0">
      <selection activeCell="P21" sqref="P21"/>
    </sheetView>
  </sheetViews>
  <sheetFormatPr defaultColWidth="7" defaultRowHeight="10.5"/>
  <cols>
    <col min="1" max="1" width="2.125" style="54" customWidth="1"/>
    <col min="2" max="2" width="2" style="54" customWidth="1"/>
    <col min="3" max="3" width="38.75" style="54" customWidth="1"/>
    <col min="4" max="4" width="10" style="54" customWidth="1"/>
    <col min="5" max="5" width="16.5" style="54" customWidth="1"/>
    <col min="6" max="6" width="15.25" style="54" customWidth="1"/>
    <col min="7" max="7" width="18.25" style="54" customWidth="1"/>
    <col min="8" max="8" width="9.125" style="54" customWidth="1"/>
    <col min="9" max="9" width="1.5" style="54" customWidth="1"/>
    <col min="10" max="10" width="8.25" style="54" customWidth="1"/>
    <col min="11" max="12" width="7" style="54"/>
    <col min="13" max="13" width="10.125" style="54" customWidth="1"/>
    <col min="14" max="14" width="7" style="54"/>
    <col min="15" max="15" width="2.625" style="54" customWidth="1"/>
    <col min="16" max="16384" width="7" style="54"/>
  </cols>
  <sheetData>
    <row r="2" spans="2:15">
      <c r="B2" s="53" t="s">
        <v>261</v>
      </c>
      <c r="C2" s="53"/>
    </row>
    <row r="3" spans="2:15">
      <c r="B3" s="53" t="s">
        <v>259</v>
      </c>
      <c r="C3" s="53"/>
      <c r="D3" s="53"/>
      <c r="E3" s="53"/>
      <c r="F3" s="53"/>
      <c r="G3" s="53"/>
      <c r="H3" s="53"/>
      <c r="I3" s="53"/>
      <c r="J3" s="53"/>
    </row>
    <row r="4" spans="2:15">
      <c r="B4" s="53" t="s">
        <v>260</v>
      </c>
      <c r="C4" s="53"/>
    </row>
    <row r="5" spans="2:15">
      <c r="C5" s="53"/>
    </row>
    <row r="6" spans="2:15">
      <c r="C6" s="55" t="s">
        <v>79</v>
      </c>
    </row>
    <row r="7" spans="2:15">
      <c r="C7" s="53" t="s">
        <v>80</v>
      </c>
      <c r="D7" s="53" t="s">
        <v>81</v>
      </c>
    </row>
    <row r="8" spans="2:15">
      <c r="C8" s="54" t="s">
        <v>82</v>
      </c>
      <c r="D8" s="54" t="s">
        <v>83</v>
      </c>
    </row>
    <row r="9" spans="2:15">
      <c r="C9" s="54" t="s">
        <v>92</v>
      </c>
      <c r="D9" s="54" t="s">
        <v>232</v>
      </c>
    </row>
    <row r="10" spans="2:15">
      <c r="C10" s="54" t="s">
        <v>149</v>
      </c>
      <c r="D10" s="54" t="s">
        <v>245</v>
      </c>
    </row>
    <row r="11" spans="2:15">
      <c r="C11" s="54" t="s">
        <v>246</v>
      </c>
      <c r="D11" s="54" t="s">
        <v>233</v>
      </c>
    </row>
    <row r="13" spans="2:15">
      <c r="C13" s="55" t="s">
        <v>84</v>
      </c>
    </row>
    <row r="14" spans="2:15">
      <c r="C14" s="54" t="s">
        <v>85</v>
      </c>
      <c r="D14" s="113"/>
      <c r="E14" s="114"/>
      <c r="F14" s="114"/>
      <c r="G14" s="114"/>
      <c r="H14" s="114"/>
      <c r="I14" s="114"/>
      <c r="J14" s="114"/>
      <c r="K14" s="114"/>
      <c r="L14" s="114"/>
      <c r="M14" s="114"/>
      <c r="N14" s="114"/>
      <c r="O14" s="115"/>
    </row>
    <row r="15" spans="2:15">
      <c r="C15" s="54" t="s">
        <v>86</v>
      </c>
      <c r="D15" s="113"/>
      <c r="E15" s="114"/>
      <c r="F15" s="114"/>
      <c r="G15" s="114"/>
      <c r="H15" s="114"/>
      <c r="I15" s="114"/>
      <c r="J15" s="114"/>
      <c r="K15" s="114"/>
      <c r="L15" s="114"/>
      <c r="M15" s="114"/>
      <c r="N15" s="114"/>
      <c r="O15" s="115"/>
    </row>
    <row r="16" spans="2:15">
      <c r="C16" s="54" t="s">
        <v>87</v>
      </c>
      <c r="D16" s="113"/>
      <c r="E16" s="114"/>
      <c r="F16" s="114"/>
      <c r="G16" s="114"/>
      <c r="H16" s="114"/>
      <c r="I16" s="114"/>
      <c r="J16" s="114"/>
      <c r="K16" s="114"/>
      <c r="L16" s="114"/>
      <c r="M16" s="114"/>
      <c r="N16" s="114"/>
      <c r="O16" s="115"/>
    </row>
    <row r="17" spans="3:15">
      <c r="C17" s="54" t="s">
        <v>88</v>
      </c>
      <c r="D17" s="113"/>
      <c r="E17" s="114"/>
      <c r="F17" s="114"/>
      <c r="G17" s="114"/>
      <c r="H17" s="114"/>
      <c r="I17" s="114"/>
      <c r="J17" s="114"/>
      <c r="K17" s="114"/>
      <c r="L17" s="114"/>
      <c r="M17" s="114"/>
      <c r="N17" s="114"/>
      <c r="O17" s="115"/>
    </row>
    <row r="19" spans="3:15" s="55" customFormat="1">
      <c r="C19" s="55" t="s">
        <v>89</v>
      </c>
    </row>
    <row r="20" spans="3:15" ht="22.5" customHeight="1">
      <c r="C20" s="116" t="s">
        <v>262</v>
      </c>
      <c r="D20" s="116"/>
      <c r="E20" s="116"/>
      <c r="F20" s="116"/>
      <c r="G20" s="116"/>
      <c r="H20" s="116"/>
      <c r="I20" s="116"/>
      <c r="J20" s="116"/>
      <c r="K20" s="116"/>
      <c r="L20" s="116"/>
      <c r="M20" s="116"/>
      <c r="N20" s="116"/>
      <c r="O20" s="116"/>
    </row>
    <row r="21" spans="3:15" ht="22.5" customHeight="1">
      <c r="C21" s="116" t="s">
        <v>263</v>
      </c>
      <c r="D21" s="116"/>
      <c r="E21" s="116"/>
      <c r="F21" s="116"/>
      <c r="G21" s="116"/>
      <c r="H21" s="116"/>
      <c r="I21" s="116"/>
      <c r="J21" s="116"/>
      <c r="K21" s="116"/>
      <c r="L21" s="116"/>
      <c r="M21" s="116"/>
      <c r="N21" s="116"/>
      <c r="O21" s="116"/>
    </row>
    <row r="22" spans="3:15" ht="21.75" customHeight="1">
      <c r="C22" s="116" t="s">
        <v>165</v>
      </c>
      <c r="D22" s="116"/>
      <c r="E22" s="116"/>
      <c r="F22" s="116"/>
      <c r="G22" s="117"/>
      <c r="H22" s="98"/>
      <c r="I22" s="98" t="s">
        <v>114</v>
      </c>
      <c r="J22" s="98"/>
    </row>
    <row r="23" spans="3:15">
      <c r="G23" s="56"/>
    </row>
    <row r="24" spans="3:15">
      <c r="C24" s="55" t="s">
        <v>90</v>
      </c>
    </row>
    <row r="25" spans="3:15" ht="22.5" customHeight="1">
      <c r="C25" s="116" t="s">
        <v>234</v>
      </c>
      <c r="D25" s="116"/>
      <c r="E25" s="116"/>
      <c r="F25" s="116"/>
      <c r="G25" s="116"/>
      <c r="H25" s="116"/>
      <c r="I25" s="116"/>
      <c r="J25" s="116"/>
      <c r="K25" s="116"/>
      <c r="L25" s="116"/>
      <c r="M25" s="116"/>
      <c r="N25" s="116"/>
      <c r="O25" s="116"/>
    </row>
    <row r="26" spans="3:15" ht="22.5" customHeight="1">
      <c r="C26" s="116" t="s">
        <v>235</v>
      </c>
      <c r="D26" s="116"/>
      <c r="E26" s="116"/>
      <c r="F26" s="116"/>
      <c r="G26" s="116"/>
      <c r="H26" s="116"/>
      <c r="I26" s="116"/>
      <c r="J26" s="116"/>
      <c r="K26" s="116"/>
      <c r="L26" s="116"/>
      <c r="M26" s="116"/>
      <c r="N26" s="116"/>
      <c r="O26" s="116"/>
    </row>
    <row r="27" spans="3:15" ht="22.5" customHeight="1">
      <c r="C27" s="116" t="s">
        <v>236</v>
      </c>
      <c r="D27" s="116"/>
      <c r="E27" s="116"/>
      <c r="F27" s="116"/>
      <c r="G27" s="116"/>
      <c r="H27" s="116"/>
      <c r="I27" s="116"/>
      <c r="J27" s="116"/>
      <c r="K27" s="116"/>
      <c r="L27" s="116"/>
      <c r="M27" s="116"/>
      <c r="N27" s="116"/>
      <c r="O27" s="116"/>
    </row>
    <row r="28" spans="3:15" ht="22.5" customHeight="1">
      <c r="C28" s="116" t="s">
        <v>264</v>
      </c>
      <c r="D28" s="116"/>
      <c r="E28" s="116"/>
      <c r="F28" s="116"/>
      <c r="G28" s="116"/>
      <c r="H28" s="116"/>
      <c r="I28" s="116"/>
      <c r="J28" s="116"/>
      <c r="K28" s="116"/>
      <c r="L28" s="116"/>
      <c r="M28" s="116"/>
      <c r="N28" s="116"/>
      <c r="O28" s="116"/>
    </row>
    <row r="29" spans="3:15" ht="31.5" customHeight="1">
      <c r="C29" s="116" t="s">
        <v>309</v>
      </c>
      <c r="D29" s="116"/>
      <c r="E29" s="116"/>
      <c r="F29" s="116"/>
      <c r="G29" s="116"/>
      <c r="H29" s="116"/>
      <c r="I29" s="116"/>
      <c r="J29" s="116"/>
      <c r="K29" s="116"/>
      <c r="L29" s="116"/>
      <c r="M29" s="116"/>
      <c r="N29" s="116"/>
      <c r="O29" s="116"/>
    </row>
    <row r="30" spans="3:15" ht="22.5" customHeight="1">
      <c r="C30" s="116" t="s">
        <v>306</v>
      </c>
      <c r="D30" s="116"/>
      <c r="E30" s="116"/>
      <c r="F30" s="116"/>
      <c r="G30" s="116"/>
      <c r="H30" s="116"/>
      <c r="I30" s="116"/>
      <c r="J30" s="116"/>
      <c r="K30" s="116"/>
      <c r="L30" s="116"/>
      <c r="M30" s="116"/>
      <c r="N30" s="116"/>
      <c r="O30" s="116"/>
    </row>
    <row r="31" spans="3:15" ht="22.5" customHeight="1">
      <c r="C31" s="116"/>
      <c r="D31" s="116"/>
      <c r="E31" s="116"/>
      <c r="F31" s="116"/>
      <c r="G31" s="116"/>
      <c r="H31" s="116"/>
      <c r="I31" s="116"/>
      <c r="J31" s="116"/>
      <c r="K31" s="116"/>
      <c r="L31" s="116"/>
      <c r="M31" s="116"/>
      <c r="N31" s="116"/>
      <c r="O31" s="116"/>
    </row>
    <row r="33" spans="3:6" ht="12.75">
      <c r="C33" s="57" t="s">
        <v>91</v>
      </c>
      <c r="D33" s="58"/>
      <c r="E33" s="59"/>
      <c r="F33" s="60"/>
    </row>
    <row r="34" spans="3:6">
      <c r="C34" s="61" t="s">
        <v>237</v>
      </c>
      <c r="D34" s="62"/>
      <c r="E34" s="63">
        <f>'2. Inschrijfstaat'!K111+'2. Inschrijfstaat'!R111</f>
        <v>0</v>
      </c>
      <c r="F34" s="63"/>
    </row>
    <row r="35" spans="3:6">
      <c r="C35" s="64" t="s">
        <v>239</v>
      </c>
      <c r="D35" s="65"/>
      <c r="E35" s="66">
        <f>'2. Inschrijfstaat'!H111+'2. Inschrijfstaat'!O111</f>
        <v>0</v>
      </c>
      <c r="F35" s="66"/>
    </row>
    <row r="36" spans="3:6">
      <c r="C36" s="64"/>
      <c r="D36" s="65"/>
      <c r="E36" s="66"/>
      <c r="F36" s="66"/>
    </row>
    <row r="37" spans="3:6">
      <c r="C37" s="67" t="s">
        <v>252</v>
      </c>
      <c r="D37" s="68"/>
      <c r="E37" s="69"/>
      <c r="F37" s="70">
        <f>E34+E35</f>
        <v>0</v>
      </c>
    </row>
    <row r="38" spans="3:6">
      <c r="C38" s="64"/>
      <c r="D38" s="71"/>
      <c r="E38" s="72"/>
      <c r="F38" s="66"/>
    </row>
    <row r="39" spans="3:6">
      <c r="C39" s="61" t="s">
        <v>238</v>
      </c>
      <c r="D39" s="62"/>
      <c r="E39" s="63">
        <f>'2. Inschrijfstaat'!K118+'2. Inschrijfstaat'!R118</f>
        <v>0</v>
      </c>
      <c r="F39" s="63"/>
    </row>
    <row r="40" spans="3:6">
      <c r="C40" s="64" t="s">
        <v>240</v>
      </c>
      <c r="D40" s="65"/>
      <c r="E40" s="66">
        <f>'2. Inschrijfstaat'!H118+'2. Inschrijfstaat'!O118</f>
        <v>0</v>
      </c>
      <c r="F40" s="66"/>
    </row>
    <row r="41" spans="3:6">
      <c r="C41" s="64"/>
      <c r="D41" s="65"/>
      <c r="E41" s="66"/>
      <c r="F41" s="66"/>
    </row>
    <row r="42" spans="3:6">
      <c r="C42" s="67" t="s">
        <v>253</v>
      </c>
      <c r="D42" s="68"/>
      <c r="E42" s="69"/>
      <c r="F42" s="70">
        <f>E39+E40</f>
        <v>0</v>
      </c>
    </row>
    <row r="43" spans="3:6">
      <c r="C43" s="64"/>
      <c r="D43" s="71"/>
      <c r="E43" s="72"/>
      <c r="F43" s="66"/>
    </row>
    <row r="44" spans="3:6">
      <c r="C44" s="61" t="s">
        <v>241</v>
      </c>
      <c r="D44" s="62"/>
      <c r="E44" s="63">
        <f>'2. Inschrijfstaat'!K126+'2. Inschrijfstaat'!R126</f>
        <v>0</v>
      </c>
      <c r="F44" s="63"/>
    </row>
    <row r="45" spans="3:6">
      <c r="C45" s="64" t="s">
        <v>242</v>
      </c>
      <c r="D45" s="65"/>
      <c r="E45" s="66">
        <f>'2. Inschrijfstaat'!H126+'2. Inschrijfstaat'!O126</f>
        <v>0</v>
      </c>
      <c r="F45" s="66"/>
    </row>
    <row r="46" spans="3:6">
      <c r="C46" s="64"/>
      <c r="D46" s="65"/>
      <c r="E46" s="66"/>
      <c r="F46" s="66"/>
    </row>
    <row r="47" spans="3:6">
      <c r="C47" s="67" t="s">
        <v>254</v>
      </c>
      <c r="D47" s="68"/>
      <c r="E47" s="69"/>
      <c r="F47" s="70">
        <f>E44+E45</f>
        <v>0</v>
      </c>
    </row>
    <row r="48" spans="3:6">
      <c r="C48" s="64"/>
      <c r="D48" s="71"/>
      <c r="E48" s="72"/>
      <c r="F48" s="66"/>
    </row>
    <row r="49" spans="3:6">
      <c r="C49" s="61" t="s">
        <v>256</v>
      </c>
      <c r="D49" s="62"/>
      <c r="E49" s="63">
        <f>'2. Inschrijfstaat'!K132+'2. Inschrijfstaat'!R132</f>
        <v>0</v>
      </c>
      <c r="F49" s="63"/>
    </row>
    <row r="50" spans="3:6">
      <c r="C50" s="64" t="s">
        <v>257</v>
      </c>
      <c r="D50" s="65"/>
      <c r="E50" s="66">
        <f>'2. Inschrijfstaat'!H132+'2. Inschrijfstaat'!O132</f>
        <v>0</v>
      </c>
      <c r="F50" s="66"/>
    </row>
    <row r="51" spans="3:6">
      <c r="C51" s="64"/>
      <c r="D51" s="65"/>
      <c r="E51" s="66"/>
      <c r="F51" s="66"/>
    </row>
    <row r="52" spans="3:6">
      <c r="C52" s="67" t="s">
        <v>258</v>
      </c>
      <c r="D52" s="68"/>
      <c r="E52" s="69"/>
      <c r="F52" s="70">
        <f>E49+E50</f>
        <v>0</v>
      </c>
    </row>
    <row r="53" spans="3:6">
      <c r="C53" s="64"/>
      <c r="D53" s="71"/>
      <c r="E53" s="72"/>
      <c r="F53" s="66"/>
    </row>
    <row r="54" spans="3:6">
      <c r="C54" s="61" t="s">
        <v>243</v>
      </c>
      <c r="D54" s="62"/>
      <c r="E54" s="63">
        <f>'2. Inschrijfstaat'!K141+'2. Inschrijfstaat'!R141</f>
        <v>0</v>
      </c>
      <c r="F54" s="63"/>
    </row>
    <row r="55" spans="3:6">
      <c r="C55" s="64" t="s">
        <v>244</v>
      </c>
      <c r="D55" s="65"/>
      <c r="E55" s="66">
        <f>'2. Inschrijfstaat'!H141+'2. Inschrijfstaat'!O141</f>
        <v>0</v>
      </c>
      <c r="F55" s="66"/>
    </row>
    <row r="56" spans="3:6">
      <c r="C56" s="64"/>
      <c r="D56" s="65"/>
      <c r="E56" s="66"/>
      <c r="F56" s="66"/>
    </row>
    <row r="57" spans="3:6">
      <c r="C57" s="67" t="s">
        <v>255</v>
      </c>
      <c r="D57" s="68"/>
      <c r="E57" s="69"/>
      <c r="F57" s="70">
        <f>E54+E55</f>
        <v>0</v>
      </c>
    </row>
    <row r="58" spans="3:6">
      <c r="C58" s="73"/>
      <c r="D58" s="74"/>
      <c r="E58" s="75"/>
      <c r="F58" s="66"/>
    </row>
    <row r="59" spans="3:6">
      <c r="C59" s="67" t="s">
        <v>300</v>
      </c>
      <c r="D59" s="68"/>
      <c r="E59" s="69"/>
      <c r="F59" s="70">
        <v>2000000</v>
      </c>
    </row>
    <row r="60" spans="3:6">
      <c r="C60" s="73"/>
      <c r="D60" s="74"/>
      <c r="E60" s="75"/>
      <c r="F60" s="66"/>
    </row>
    <row r="61" spans="3:6" ht="12.75">
      <c r="C61" s="76" t="s">
        <v>304</v>
      </c>
      <c r="D61" s="77"/>
      <c r="E61" s="78"/>
      <c r="F61" s="79">
        <f>SUM(F34:F59)</f>
        <v>2000000</v>
      </c>
    </row>
  </sheetData>
  <mergeCells count="14">
    <mergeCell ref="C28:O28"/>
    <mergeCell ref="C29:O29"/>
    <mergeCell ref="C31:O31"/>
    <mergeCell ref="C30:O30"/>
    <mergeCell ref="C21:O21"/>
    <mergeCell ref="C22:G22"/>
    <mergeCell ref="C25:O25"/>
    <mergeCell ref="C26:O26"/>
    <mergeCell ref="C27:O27"/>
    <mergeCell ref="D14:O14"/>
    <mergeCell ref="D15:O15"/>
    <mergeCell ref="D16:O16"/>
    <mergeCell ref="D17:O17"/>
    <mergeCell ref="C20:O20"/>
  </mergeCells>
  <pageMargins left="0.70866141732283472" right="0.70866141732283472" top="0.74803149606299213" bottom="0.74803149606299213" header="0.31496062992125984" footer="0.31496062992125984"/>
  <pageSetup paperSize="9" scale="83" fitToHeight="0" orientation="landscape" r:id="rId1"/>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48"/>
  <sheetViews>
    <sheetView zoomScale="85" zoomScaleNormal="85" workbookViewId="0">
      <pane xSplit="1" ySplit="6" topLeftCell="B73" activePane="bottomRight" state="frozen"/>
      <selection activeCell="C30" sqref="C30:O30"/>
      <selection pane="topRight" activeCell="C30" sqref="C30:O30"/>
      <selection pane="bottomLeft" activeCell="C30" sqref="C30:O30"/>
      <selection pane="bottomRight" activeCell="C30" sqref="C30:O30"/>
    </sheetView>
  </sheetViews>
  <sheetFormatPr defaultRowHeight="10.5"/>
  <cols>
    <col min="1" max="1" width="2.125" style="30" customWidth="1"/>
    <col min="2" max="2" width="33.875" style="5" customWidth="1"/>
    <col min="3" max="3" width="7" style="5" customWidth="1"/>
    <col min="4" max="4" width="2" style="5" customWidth="1"/>
    <col min="5" max="5" width="6.25" style="29" customWidth="1"/>
    <col min="6" max="6" width="2.125" style="5" customWidth="1"/>
    <col min="7" max="7" width="1.25" style="5" customWidth="1"/>
    <col min="8" max="8" width="14" style="6" customWidth="1"/>
    <col min="9" max="9" width="1.75" style="6" customWidth="1"/>
    <col min="10" max="10" width="11.25" style="6" customWidth="1"/>
    <col min="11" max="11" width="17.75" style="6" customWidth="1"/>
    <col min="12" max="12" width="12" style="6" customWidth="1"/>
    <col min="13" max="14" width="2.25" style="6" customWidth="1"/>
    <col min="15" max="15" width="13.75" style="6" customWidth="1"/>
    <col min="16" max="16" width="1.75" style="6" customWidth="1"/>
    <col min="17" max="17" width="12" style="6" customWidth="1"/>
    <col min="18" max="18" width="15.625" style="6" customWidth="1"/>
    <col min="19" max="19" width="12" style="6" customWidth="1"/>
    <col min="20" max="20" width="1" style="5" customWidth="1"/>
    <col min="21" max="21" width="1.875" style="5" customWidth="1"/>
    <col min="22" max="22" width="63.375" style="5" customWidth="1"/>
    <col min="23" max="16384" width="9" style="5"/>
  </cols>
  <sheetData>
    <row r="2" spans="1:22" ht="5.25" customHeight="1"/>
    <row r="3" spans="1:22" ht="5.25" customHeight="1"/>
    <row r="4" spans="1:22">
      <c r="G4" s="14"/>
      <c r="H4" s="121" t="s">
        <v>115</v>
      </c>
      <c r="I4" s="121"/>
      <c r="J4" s="121"/>
      <c r="K4" s="121"/>
      <c r="L4" s="121"/>
      <c r="M4" s="17"/>
      <c r="N4" s="25"/>
      <c r="O4" s="121" t="s">
        <v>148</v>
      </c>
      <c r="P4" s="121"/>
      <c r="Q4" s="121"/>
      <c r="R4" s="121"/>
      <c r="S4" s="121"/>
      <c r="T4" s="15"/>
      <c r="U4" s="6"/>
      <c r="V4" s="5" t="s">
        <v>78</v>
      </c>
    </row>
    <row r="5" spans="1:22" ht="11.25" customHeight="1">
      <c r="G5" s="14"/>
      <c r="H5" s="52"/>
      <c r="I5" s="52"/>
      <c r="J5" s="86"/>
      <c r="L5" s="86"/>
      <c r="M5" s="27"/>
      <c r="N5" s="25"/>
      <c r="O5" s="52"/>
      <c r="P5" s="52"/>
      <c r="Q5" s="52"/>
      <c r="R5" s="112"/>
      <c r="S5" s="52"/>
      <c r="T5" s="16"/>
      <c r="U5" s="6"/>
    </row>
    <row r="6" spans="1:22" ht="11.25" customHeight="1">
      <c r="B6" s="5" t="s">
        <v>101</v>
      </c>
      <c r="G6" s="14"/>
      <c r="H6" s="52" t="s">
        <v>167</v>
      </c>
      <c r="I6" s="52"/>
      <c r="J6" s="26"/>
      <c r="K6" s="52" t="s">
        <v>307</v>
      </c>
      <c r="L6" s="86"/>
      <c r="M6" s="27"/>
      <c r="N6" s="25"/>
      <c r="O6" s="52" t="s">
        <v>168</v>
      </c>
      <c r="P6" s="52"/>
      <c r="Q6" s="26"/>
      <c r="R6" s="52" t="s">
        <v>308</v>
      </c>
      <c r="S6" s="52"/>
      <c r="T6" s="16"/>
    </row>
    <row r="7" spans="1:22">
      <c r="A7" s="31" t="s">
        <v>95</v>
      </c>
      <c r="G7" s="14"/>
      <c r="M7" s="17"/>
      <c r="N7" s="25"/>
      <c r="T7" s="15"/>
    </row>
    <row r="8" spans="1:22">
      <c r="B8" s="11" t="s">
        <v>7</v>
      </c>
      <c r="G8" s="14"/>
      <c r="H8" s="7" t="s">
        <v>119</v>
      </c>
      <c r="I8" s="7"/>
      <c r="J8" s="7" t="s">
        <v>116</v>
      </c>
      <c r="K8" s="7" t="s">
        <v>117</v>
      </c>
      <c r="L8" s="7" t="s">
        <v>118</v>
      </c>
      <c r="M8" s="17"/>
      <c r="N8" s="25"/>
      <c r="O8" s="7" t="s">
        <v>119</v>
      </c>
      <c r="P8" s="7"/>
      <c r="Q8" s="7" t="s">
        <v>116</v>
      </c>
      <c r="R8" s="7" t="s">
        <v>117</v>
      </c>
      <c r="S8" s="7" t="s">
        <v>118</v>
      </c>
      <c r="T8" s="17"/>
      <c r="U8" s="8"/>
    </row>
    <row r="9" spans="1:22">
      <c r="B9" s="5" t="s">
        <v>8</v>
      </c>
      <c r="F9" s="29"/>
      <c r="G9" s="14"/>
      <c r="H9" s="89">
        <v>0</v>
      </c>
      <c r="I9" s="7"/>
      <c r="J9" s="88">
        <f t="shared" ref="J9" si="0">K9*0.8</f>
        <v>0</v>
      </c>
      <c r="K9" s="94">
        <v>0</v>
      </c>
      <c r="L9" s="88">
        <f t="shared" ref="L9" si="1">K9*1.2</f>
        <v>0</v>
      </c>
      <c r="M9" s="99"/>
      <c r="N9" s="100"/>
      <c r="O9" s="89">
        <v>0</v>
      </c>
      <c r="P9" s="7"/>
      <c r="Q9" s="88">
        <f t="shared" ref="Q9" si="2">R9*0.8</f>
        <v>0</v>
      </c>
      <c r="R9" s="89">
        <v>0</v>
      </c>
      <c r="S9" s="88">
        <f t="shared" ref="S9" si="3">R9*1.2</f>
        <v>0</v>
      </c>
      <c r="T9" s="18"/>
      <c r="U9" s="8"/>
      <c r="V9" s="5" t="s">
        <v>229</v>
      </c>
    </row>
    <row r="10" spans="1:22">
      <c r="B10" s="5" t="s">
        <v>9</v>
      </c>
      <c r="G10" s="14"/>
      <c r="H10" s="89">
        <v>0</v>
      </c>
      <c r="I10" s="7"/>
      <c r="J10" s="88"/>
      <c r="K10" s="7" t="s">
        <v>231</v>
      </c>
      <c r="L10" s="88"/>
      <c r="M10" s="99"/>
      <c r="N10" s="100"/>
      <c r="O10" s="89">
        <v>0</v>
      </c>
      <c r="P10" s="7"/>
      <c r="Q10" s="88"/>
      <c r="R10" s="7" t="s">
        <v>231</v>
      </c>
      <c r="S10" s="88"/>
      <c r="T10" s="18"/>
      <c r="U10" s="8"/>
    </row>
    <row r="11" spans="1:22">
      <c r="B11" s="5" t="s">
        <v>10</v>
      </c>
      <c r="G11" s="14"/>
      <c r="H11" s="89">
        <v>0</v>
      </c>
      <c r="I11" s="7"/>
      <c r="J11" s="88"/>
      <c r="K11" s="7" t="s">
        <v>231</v>
      </c>
      <c r="L11" s="88"/>
      <c r="M11" s="99"/>
      <c r="N11" s="100"/>
      <c r="O11" s="89">
        <v>0</v>
      </c>
      <c r="P11" s="7"/>
      <c r="Q11" s="88">
        <f t="shared" ref="Q11:Q23" si="4">R11*0.8</f>
        <v>0</v>
      </c>
      <c r="R11" s="89">
        <v>0</v>
      </c>
      <c r="S11" s="88">
        <f t="shared" ref="S11:S23" si="5">R11*1.2</f>
        <v>0</v>
      </c>
      <c r="T11" s="18"/>
      <c r="U11" s="8"/>
      <c r="V11" s="5" t="s">
        <v>221</v>
      </c>
    </row>
    <row r="12" spans="1:22">
      <c r="B12" s="5" t="s">
        <v>11</v>
      </c>
      <c r="G12" s="14"/>
      <c r="H12" s="89">
        <v>0</v>
      </c>
      <c r="I12" s="7"/>
      <c r="J12" s="88"/>
      <c r="K12" s="7" t="s">
        <v>231</v>
      </c>
      <c r="L12" s="88"/>
      <c r="M12" s="99"/>
      <c r="N12" s="100"/>
      <c r="O12" s="89">
        <v>0</v>
      </c>
      <c r="P12" s="7"/>
      <c r="Q12" s="88"/>
      <c r="R12" s="7" t="s">
        <v>231</v>
      </c>
      <c r="S12" s="88"/>
      <c r="T12" s="18"/>
      <c r="U12" s="8"/>
    </row>
    <row r="13" spans="1:22">
      <c r="B13" s="5" t="s">
        <v>12</v>
      </c>
      <c r="G13" s="14"/>
      <c r="H13" s="89">
        <v>0</v>
      </c>
      <c r="I13" s="7"/>
      <c r="J13" s="88"/>
      <c r="K13" s="7" t="s">
        <v>231</v>
      </c>
      <c r="L13" s="88"/>
      <c r="M13" s="99"/>
      <c r="N13" s="100"/>
      <c r="O13" s="89">
        <v>0</v>
      </c>
      <c r="P13" s="7"/>
      <c r="Q13" s="88"/>
      <c r="R13" s="7" t="s">
        <v>231</v>
      </c>
      <c r="S13" s="88"/>
      <c r="T13" s="18"/>
      <c r="U13" s="8"/>
    </row>
    <row r="14" spans="1:22">
      <c r="B14" s="5" t="s">
        <v>13</v>
      </c>
      <c r="G14" s="14"/>
      <c r="H14" s="89">
        <v>0</v>
      </c>
      <c r="I14" s="7"/>
      <c r="J14" s="88"/>
      <c r="K14" s="7" t="s">
        <v>231</v>
      </c>
      <c r="L14" s="88"/>
      <c r="M14" s="99"/>
      <c r="N14" s="100"/>
      <c r="O14" s="89">
        <v>0</v>
      </c>
      <c r="P14" s="7"/>
      <c r="Q14" s="88"/>
      <c r="R14" s="7" t="s">
        <v>231</v>
      </c>
      <c r="S14" s="88"/>
      <c r="T14" s="18"/>
      <c r="U14" s="8"/>
    </row>
    <row r="15" spans="1:22">
      <c r="B15" s="5" t="s">
        <v>14</v>
      </c>
      <c r="D15" s="81"/>
      <c r="G15" s="14"/>
      <c r="H15" s="89">
        <v>0</v>
      </c>
      <c r="I15" s="7"/>
      <c r="J15" s="88">
        <f t="shared" ref="J15:J23" si="6">K15*0.8</f>
        <v>0</v>
      </c>
      <c r="K15" s="94">
        <v>0</v>
      </c>
      <c r="L15" s="88">
        <f t="shared" ref="L15:L23" si="7">K15*1.2</f>
        <v>0</v>
      </c>
      <c r="M15" s="99"/>
      <c r="N15" s="100"/>
      <c r="O15" s="89">
        <v>0</v>
      </c>
      <c r="P15" s="7"/>
      <c r="Q15" s="88">
        <f t="shared" si="4"/>
        <v>0</v>
      </c>
      <c r="R15" s="89">
        <v>0</v>
      </c>
      <c r="S15" s="88">
        <f t="shared" si="5"/>
        <v>0</v>
      </c>
      <c r="T15" s="18"/>
      <c r="U15" s="8"/>
      <c r="V15" s="5" t="s">
        <v>295</v>
      </c>
    </row>
    <row r="16" spans="1:22">
      <c r="B16" s="5" t="s">
        <v>285</v>
      </c>
      <c r="G16" s="14"/>
      <c r="H16" s="89">
        <v>0</v>
      </c>
      <c r="I16" s="7"/>
      <c r="J16" s="88"/>
      <c r="K16" s="94">
        <v>0</v>
      </c>
      <c r="L16" s="88"/>
      <c r="M16" s="99"/>
      <c r="N16" s="100"/>
      <c r="O16" s="89">
        <v>0</v>
      </c>
      <c r="P16" s="7"/>
      <c r="Q16" s="88"/>
      <c r="R16" s="89">
        <v>0</v>
      </c>
      <c r="S16" s="88"/>
      <c r="T16" s="18"/>
      <c r="U16" s="8"/>
      <c r="V16" s="5" t="s">
        <v>267</v>
      </c>
    </row>
    <row r="17" spans="1:22">
      <c r="B17" s="5" t="s">
        <v>15</v>
      </c>
      <c r="G17" s="14"/>
      <c r="H17" s="89">
        <v>0</v>
      </c>
      <c r="I17" s="7"/>
      <c r="J17" s="88"/>
      <c r="K17" s="7" t="s">
        <v>231</v>
      </c>
      <c r="L17" s="88"/>
      <c r="M17" s="99"/>
      <c r="N17" s="100"/>
      <c r="O17" s="89">
        <v>0</v>
      </c>
      <c r="P17" s="7"/>
      <c r="Q17" s="88"/>
      <c r="R17" s="7" t="s">
        <v>231</v>
      </c>
      <c r="S17" s="88"/>
      <c r="T17" s="18"/>
      <c r="U17" s="8"/>
    </row>
    <row r="18" spans="1:22">
      <c r="B18" s="5" t="s">
        <v>16</v>
      </c>
      <c r="G18" s="14"/>
      <c r="H18" s="89">
        <v>0</v>
      </c>
      <c r="I18" s="7"/>
      <c r="J18" s="88">
        <f t="shared" si="6"/>
        <v>0</v>
      </c>
      <c r="K18" s="94">
        <v>0</v>
      </c>
      <c r="L18" s="88">
        <f t="shared" si="7"/>
        <v>0</v>
      </c>
      <c r="M18" s="99"/>
      <c r="N18" s="100"/>
      <c r="O18" s="89">
        <v>0</v>
      </c>
      <c r="P18" s="7"/>
      <c r="Q18" s="88">
        <f t="shared" si="4"/>
        <v>0</v>
      </c>
      <c r="R18" s="89">
        <v>0</v>
      </c>
      <c r="S18" s="88">
        <f t="shared" si="5"/>
        <v>0</v>
      </c>
      <c r="T18" s="18"/>
      <c r="U18" s="8"/>
      <c r="V18" s="5" t="s">
        <v>222</v>
      </c>
    </row>
    <row r="19" spans="1:22">
      <c r="B19" s="5" t="s">
        <v>17</v>
      </c>
      <c r="G19" s="14"/>
      <c r="H19" s="89">
        <v>0</v>
      </c>
      <c r="I19" s="7"/>
      <c r="J19" s="88"/>
      <c r="K19" s="94">
        <v>0</v>
      </c>
      <c r="L19" s="88"/>
      <c r="M19" s="99"/>
      <c r="N19" s="100"/>
      <c r="O19" s="89">
        <v>0</v>
      </c>
      <c r="P19" s="7"/>
      <c r="Q19" s="88"/>
      <c r="R19" s="89">
        <v>0</v>
      </c>
      <c r="S19" s="88"/>
      <c r="T19" s="18"/>
      <c r="U19" s="8"/>
    </row>
    <row r="20" spans="1:22">
      <c r="B20" s="5" t="s">
        <v>18</v>
      </c>
      <c r="G20" s="14"/>
      <c r="H20" s="89">
        <v>0</v>
      </c>
      <c r="I20" s="7"/>
      <c r="J20" s="88">
        <f t="shared" si="6"/>
        <v>0</v>
      </c>
      <c r="K20" s="94">
        <v>0</v>
      </c>
      <c r="L20" s="88">
        <f t="shared" si="7"/>
        <v>0</v>
      </c>
      <c r="M20" s="99"/>
      <c r="N20" s="100"/>
      <c r="O20" s="89">
        <v>0</v>
      </c>
      <c r="P20" s="7"/>
      <c r="Q20" s="88">
        <f t="shared" si="4"/>
        <v>0</v>
      </c>
      <c r="R20" s="89">
        <v>0</v>
      </c>
      <c r="S20" s="88">
        <f t="shared" si="5"/>
        <v>0</v>
      </c>
      <c r="T20" s="18"/>
      <c r="U20" s="8"/>
      <c r="V20" s="5" t="s">
        <v>225</v>
      </c>
    </row>
    <row r="21" spans="1:22">
      <c r="B21" s="5" t="s">
        <v>19</v>
      </c>
      <c r="G21" s="14"/>
      <c r="H21" s="89">
        <v>0</v>
      </c>
      <c r="I21" s="7"/>
      <c r="J21" s="88">
        <f t="shared" si="6"/>
        <v>0</v>
      </c>
      <c r="K21" s="94">
        <v>0</v>
      </c>
      <c r="L21" s="88">
        <f t="shared" si="7"/>
        <v>0</v>
      </c>
      <c r="M21" s="99"/>
      <c r="N21" s="100"/>
      <c r="O21" s="89">
        <v>0</v>
      </c>
      <c r="P21" s="7"/>
      <c r="Q21" s="88">
        <f t="shared" si="4"/>
        <v>0</v>
      </c>
      <c r="R21" s="89">
        <v>0</v>
      </c>
      <c r="S21" s="88">
        <f t="shared" si="5"/>
        <v>0</v>
      </c>
      <c r="T21" s="18"/>
      <c r="U21" s="8"/>
      <c r="V21" s="5" t="s">
        <v>226</v>
      </c>
    </row>
    <row r="22" spans="1:22">
      <c r="B22" s="5" t="s">
        <v>20</v>
      </c>
      <c r="G22" s="14"/>
      <c r="H22" s="89">
        <v>0</v>
      </c>
      <c r="I22" s="7"/>
      <c r="J22" s="88"/>
      <c r="K22" s="7" t="s">
        <v>231</v>
      </c>
      <c r="L22" s="88"/>
      <c r="M22" s="99"/>
      <c r="N22" s="100"/>
      <c r="O22" s="89">
        <v>0</v>
      </c>
      <c r="P22" s="7"/>
      <c r="Q22" s="88"/>
      <c r="R22" s="7" t="s">
        <v>231</v>
      </c>
      <c r="S22" s="88"/>
      <c r="T22" s="18"/>
      <c r="U22" s="8"/>
    </row>
    <row r="23" spans="1:22">
      <c r="B23" s="5" t="s">
        <v>21</v>
      </c>
      <c r="G23" s="14"/>
      <c r="H23" s="89">
        <v>0</v>
      </c>
      <c r="I23" s="7"/>
      <c r="J23" s="88">
        <f t="shared" si="6"/>
        <v>0</v>
      </c>
      <c r="K23" s="94">
        <v>0</v>
      </c>
      <c r="L23" s="88">
        <f t="shared" si="7"/>
        <v>0</v>
      </c>
      <c r="M23" s="99"/>
      <c r="N23" s="100"/>
      <c r="O23" s="89">
        <v>0</v>
      </c>
      <c r="P23" s="7"/>
      <c r="Q23" s="88">
        <f t="shared" si="4"/>
        <v>0</v>
      </c>
      <c r="R23" s="89">
        <v>0</v>
      </c>
      <c r="S23" s="88">
        <f t="shared" si="5"/>
        <v>0</v>
      </c>
      <c r="T23" s="18"/>
      <c r="U23" s="8"/>
      <c r="V23" s="5" t="s">
        <v>227</v>
      </c>
    </row>
    <row r="24" spans="1:22">
      <c r="B24" s="5" t="s">
        <v>22</v>
      </c>
      <c r="G24" s="14"/>
      <c r="H24" s="89">
        <v>0</v>
      </c>
      <c r="I24" s="7"/>
      <c r="J24" s="88"/>
      <c r="K24" s="7" t="s">
        <v>231</v>
      </c>
      <c r="L24" s="88"/>
      <c r="M24" s="99"/>
      <c r="N24" s="100"/>
      <c r="O24" s="89">
        <v>0</v>
      </c>
      <c r="P24" s="7"/>
      <c r="Q24" s="88"/>
      <c r="R24" s="7" t="s">
        <v>231</v>
      </c>
      <c r="S24" s="88"/>
      <c r="T24" s="18"/>
      <c r="U24" s="8"/>
    </row>
    <row r="25" spans="1:22">
      <c r="B25" s="5" t="s">
        <v>23</v>
      </c>
      <c r="G25" s="14"/>
      <c r="H25" s="89">
        <v>0</v>
      </c>
      <c r="I25" s="7"/>
      <c r="J25" s="88"/>
      <c r="K25" s="7" t="s">
        <v>231</v>
      </c>
      <c r="L25" s="88"/>
      <c r="M25" s="99"/>
      <c r="N25" s="100"/>
      <c r="O25" s="89">
        <v>0</v>
      </c>
      <c r="P25" s="7"/>
      <c r="Q25" s="88"/>
      <c r="R25" s="7" t="s">
        <v>231</v>
      </c>
      <c r="S25" s="88"/>
      <c r="T25" s="18"/>
      <c r="U25" s="8"/>
      <c r="V25" s="81"/>
    </row>
    <row r="26" spans="1:22">
      <c r="B26" s="5" t="s">
        <v>24</v>
      </c>
      <c r="G26" s="14"/>
      <c r="H26" s="89">
        <v>0</v>
      </c>
      <c r="I26" s="7"/>
      <c r="J26" s="88"/>
      <c r="K26" s="7" t="s">
        <v>231</v>
      </c>
      <c r="L26" s="88"/>
      <c r="M26" s="99"/>
      <c r="N26" s="100"/>
      <c r="O26" s="89">
        <v>0</v>
      </c>
      <c r="P26" s="7"/>
      <c r="Q26" s="88"/>
      <c r="R26" s="7" t="s">
        <v>231</v>
      </c>
      <c r="S26" s="88"/>
      <c r="T26" s="18"/>
      <c r="U26" s="8"/>
    </row>
    <row r="27" spans="1:22">
      <c r="B27" s="5" t="s">
        <v>25</v>
      </c>
      <c r="G27" s="14"/>
      <c r="H27" s="89">
        <v>0</v>
      </c>
      <c r="I27" s="7"/>
      <c r="J27" s="88"/>
      <c r="K27" s="7" t="s">
        <v>231</v>
      </c>
      <c r="L27" s="88"/>
      <c r="M27" s="99"/>
      <c r="N27" s="100"/>
      <c r="O27" s="89">
        <v>0</v>
      </c>
      <c r="P27" s="7"/>
      <c r="Q27" s="88"/>
      <c r="R27" s="7" t="s">
        <v>231</v>
      </c>
      <c r="S27" s="88"/>
      <c r="T27" s="18"/>
      <c r="U27" s="8"/>
    </row>
    <row r="28" spans="1:22">
      <c r="B28" s="5" t="s">
        <v>26</v>
      </c>
      <c r="G28" s="14"/>
      <c r="H28" s="7" t="s">
        <v>231</v>
      </c>
      <c r="I28" s="7"/>
      <c r="J28" s="88"/>
      <c r="K28" s="7" t="s">
        <v>231</v>
      </c>
      <c r="L28" s="88"/>
      <c r="M28" s="99"/>
      <c r="N28" s="100"/>
      <c r="O28" s="7" t="s">
        <v>231</v>
      </c>
      <c r="P28" s="7"/>
      <c r="Q28" s="88"/>
      <c r="R28" s="7" t="s">
        <v>231</v>
      </c>
      <c r="S28" s="88"/>
      <c r="T28" s="18"/>
      <c r="U28" s="8"/>
      <c r="V28" s="81"/>
    </row>
    <row r="29" spans="1:22">
      <c r="B29" s="5" t="s">
        <v>61</v>
      </c>
      <c r="G29" s="14"/>
      <c r="H29" s="89">
        <v>0</v>
      </c>
      <c r="I29" s="7"/>
      <c r="J29" s="88"/>
      <c r="K29" s="7" t="s">
        <v>231</v>
      </c>
      <c r="L29" s="88"/>
      <c r="M29" s="99"/>
      <c r="N29" s="100"/>
      <c r="O29" s="89">
        <v>0</v>
      </c>
      <c r="P29" s="7"/>
      <c r="Q29" s="88"/>
      <c r="R29" s="7" t="s">
        <v>231</v>
      </c>
      <c r="S29" s="88"/>
      <c r="T29" s="18"/>
      <c r="U29" s="8"/>
      <c r="V29" s="82" t="s">
        <v>287</v>
      </c>
    </row>
    <row r="30" spans="1:22">
      <c r="A30" s="31"/>
      <c r="G30" s="14"/>
      <c r="H30" s="7"/>
      <c r="I30" s="7"/>
      <c r="J30" s="88"/>
      <c r="K30" s="7"/>
      <c r="L30" s="88"/>
      <c r="M30" s="99"/>
      <c r="N30" s="100"/>
      <c r="O30" s="7"/>
      <c r="P30" s="7"/>
      <c r="Q30" s="88"/>
      <c r="R30" s="7"/>
      <c r="S30" s="88"/>
      <c r="T30" s="18"/>
    </row>
    <row r="31" spans="1:22">
      <c r="B31" s="11" t="s">
        <v>27</v>
      </c>
      <c r="G31" s="14"/>
      <c r="H31" s="7"/>
      <c r="I31" s="7"/>
      <c r="J31" s="88"/>
      <c r="K31" s="7"/>
      <c r="L31" s="88"/>
      <c r="M31" s="99"/>
      <c r="N31" s="100"/>
      <c r="O31" s="7"/>
      <c r="P31" s="7"/>
      <c r="Q31" s="88"/>
      <c r="R31" s="7"/>
      <c r="S31" s="88"/>
      <c r="T31" s="18"/>
    </row>
    <row r="32" spans="1:22">
      <c r="B32" s="5" t="s">
        <v>28</v>
      </c>
      <c r="G32" s="14"/>
      <c r="H32" s="89">
        <v>0</v>
      </c>
      <c r="I32" s="7"/>
      <c r="J32" s="88">
        <f t="shared" ref="J32" si="8">K32*0.8</f>
        <v>0</v>
      </c>
      <c r="K32" s="89">
        <v>0</v>
      </c>
      <c r="L32" s="88">
        <f t="shared" ref="L32" si="9">K32*1.2</f>
        <v>0</v>
      </c>
      <c r="M32" s="99"/>
      <c r="N32" s="100"/>
      <c r="O32" s="89">
        <v>0</v>
      </c>
      <c r="P32" s="7"/>
      <c r="Q32" s="88">
        <f t="shared" ref="Q32" si="10">R32*0.8</f>
        <v>0</v>
      </c>
      <c r="R32" s="89">
        <v>0</v>
      </c>
      <c r="S32" s="88">
        <f t="shared" ref="S32" si="11">R32*1.2</f>
        <v>0</v>
      </c>
      <c r="T32" s="18"/>
      <c r="U32" s="8"/>
      <c r="V32" s="5" t="s">
        <v>224</v>
      </c>
    </row>
    <row r="33" spans="1:22">
      <c r="B33" s="5" t="s">
        <v>29</v>
      </c>
      <c r="G33" s="14"/>
      <c r="H33" s="89">
        <v>0</v>
      </c>
      <c r="I33" s="7"/>
      <c r="J33" s="88"/>
      <c r="K33" s="7" t="s">
        <v>231</v>
      </c>
      <c r="L33" s="88"/>
      <c r="M33" s="99"/>
      <c r="N33" s="100"/>
      <c r="O33" s="89">
        <v>0</v>
      </c>
      <c r="P33" s="7"/>
      <c r="Q33" s="88"/>
      <c r="R33" s="7" t="s">
        <v>231</v>
      </c>
      <c r="S33" s="88"/>
      <c r="T33" s="18"/>
      <c r="U33" s="8"/>
    </row>
    <row r="34" spans="1:22">
      <c r="B34" s="5" t="s">
        <v>30</v>
      </c>
      <c r="G34" s="14"/>
      <c r="H34" s="89">
        <v>0</v>
      </c>
      <c r="I34" s="7"/>
      <c r="J34" s="88"/>
      <c r="K34" s="7" t="s">
        <v>231</v>
      </c>
      <c r="L34" s="88"/>
      <c r="M34" s="99"/>
      <c r="N34" s="100"/>
      <c r="O34" s="89">
        <v>0</v>
      </c>
      <c r="P34" s="7"/>
      <c r="Q34" s="88"/>
      <c r="R34" s="7" t="s">
        <v>231</v>
      </c>
      <c r="S34" s="88"/>
      <c r="T34" s="18"/>
      <c r="U34" s="8"/>
    </row>
    <row r="35" spans="1:22">
      <c r="B35" s="5" t="s">
        <v>31</v>
      </c>
      <c r="G35" s="14"/>
      <c r="H35" s="89">
        <v>0</v>
      </c>
      <c r="I35" s="7"/>
      <c r="J35" s="88"/>
      <c r="K35" s="7" t="s">
        <v>231</v>
      </c>
      <c r="L35" s="88"/>
      <c r="M35" s="99"/>
      <c r="N35" s="100"/>
      <c r="O35" s="89">
        <v>0</v>
      </c>
      <c r="P35" s="7"/>
      <c r="Q35" s="88"/>
      <c r="R35" s="7" t="s">
        <v>231</v>
      </c>
      <c r="S35" s="88"/>
      <c r="T35" s="18"/>
      <c r="U35" s="8"/>
    </row>
    <row r="36" spans="1:22">
      <c r="B36" s="5" t="s">
        <v>32</v>
      </c>
      <c r="G36" s="14"/>
      <c r="H36" s="89">
        <v>0</v>
      </c>
      <c r="I36" s="7"/>
      <c r="J36" s="88"/>
      <c r="K36" s="7" t="s">
        <v>231</v>
      </c>
      <c r="L36" s="88"/>
      <c r="M36" s="99"/>
      <c r="N36" s="100"/>
      <c r="O36" s="89">
        <v>0</v>
      </c>
      <c r="P36" s="7"/>
      <c r="Q36" s="88"/>
      <c r="R36" s="7" t="s">
        <v>231</v>
      </c>
      <c r="S36" s="88"/>
      <c r="T36" s="18"/>
      <c r="U36" s="8"/>
    </row>
    <row r="37" spans="1:22">
      <c r="B37" s="5" t="s">
        <v>33</v>
      </c>
      <c r="G37" s="14"/>
      <c r="H37" s="89">
        <v>0</v>
      </c>
      <c r="I37" s="7"/>
      <c r="J37" s="88"/>
      <c r="K37" s="7" t="s">
        <v>231</v>
      </c>
      <c r="L37" s="88"/>
      <c r="M37" s="99"/>
      <c r="N37" s="100"/>
      <c r="O37" s="89">
        <v>0</v>
      </c>
      <c r="P37" s="7"/>
      <c r="Q37" s="88"/>
      <c r="R37" s="7" t="s">
        <v>231</v>
      </c>
      <c r="S37" s="88"/>
      <c r="T37" s="18"/>
      <c r="U37" s="8"/>
    </row>
    <row r="38" spans="1:22">
      <c r="B38" s="5" t="s">
        <v>294</v>
      </c>
      <c r="G38" s="14"/>
      <c r="H38" s="89">
        <v>0</v>
      </c>
      <c r="I38" s="7"/>
      <c r="J38" s="88"/>
      <c r="K38" s="7" t="s">
        <v>231</v>
      </c>
      <c r="L38" s="88"/>
      <c r="M38" s="99"/>
      <c r="N38" s="100"/>
      <c r="O38" s="89">
        <v>0</v>
      </c>
      <c r="P38" s="7"/>
      <c r="Q38" s="88"/>
      <c r="R38" s="7" t="s">
        <v>231</v>
      </c>
      <c r="S38" s="88"/>
      <c r="T38" s="18"/>
      <c r="U38" s="8"/>
    </row>
    <row r="39" spans="1:22">
      <c r="B39" s="5" t="s">
        <v>62</v>
      </c>
      <c r="G39" s="14"/>
      <c r="H39" s="89">
        <v>0</v>
      </c>
      <c r="I39" s="7"/>
      <c r="J39" s="88"/>
      <c r="K39" s="7" t="s">
        <v>231</v>
      </c>
      <c r="L39" s="88"/>
      <c r="M39" s="99"/>
      <c r="N39" s="100"/>
      <c r="O39" s="89">
        <v>0</v>
      </c>
      <c r="P39" s="7"/>
      <c r="Q39" s="88"/>
      <c r="R39" s="7" t="s">
        <v>231</v>
      </c>
      <c r="S39" s="88"/>
      <c r="T39" s="18"/>
      <c r="U39" s="8"/>
      <c r="V39" s="82" t="s">
        <v>287</v>
      </c>
    </row>
    <row r="40" spans="1:22">
      <c r="A40" s="31"/>
      <c r="G40" s="14"/>
      <c r="H40" s="7"/>
      <c r="I40" s="7"/>
      <c r="J40" s="88"/>
      <c r="K40" s="7"/>
      <c r="L40" s="88"/>
      <c r="M40" s="99"/>
      <c r="N40" s="100"/>
      <c r="O40" s="7"/>
      <c r="P40" s="7"/>
      <c r="Q40" s="88"/>
      <c r="R40" s="7"/>
      <c r="S40" s="88"/>
      <c r="T40" s="18"/>
    </row>
    <row r="41" spans="1:22">
      <c r="B41" s="11" t="s">
        <v>34</v>
      </c>
      <c r="G41" s="14"/>
      <c r="H41" s="7"/>
      <c r="I41" s="7"/>
      <c r="J41" s="88"/>
      <c r="K41" s="7"/>
      <c r="L41" s="88"/>
      <c r="M41" s="99"/>
      <c r="N41" s="100"/>
      <c r="O41" s="7"/>
      <c r="P41" s="7"/>
      <c r="Q41" s="88"/>
      <c r="R41" s="7"/>
      <c r="S41" s="88"/>
      <c r="T41" s="18"/>
    </row>
    <row r="42" spans="1:22">
      <c r="B42" s="5" t="s">
        <v>35</v>
      </c>
      <c r="E42" s="83"/>
      <c r="G42" s="14"/>
      <c r="H42" s="7"/>
      <c r="I42" s="7"/>
      <c r="J42" s="88"/>
      <c r="K42" s="7" t="s">
        <v>231</v>
      </c>
      <c r="L42" s="88"/>
      <c r="M42" s="99"/>
      <c r="N42" s="100"/>
      <c r="O42" s="7"/>
      <c r="P42" s="7"/>
      <c r="Q42" s="88"/>
      <c r="R42" s="7"/>
      <c r="S42" s="88"/>
      <c r="T42" s="18"/>
      <c r="U42" s="8"/>
    </row>
    <row r="43" spans="1:22">
      <c r="B43" s="5" t="s">
        <v>36</v>
      </c>
      <c r="G43" s="14"/>
      <c r="H43" s="89">
        <v>0</v>
      </c>
      <c r="I43" s="7"/>
      <c r="J43" s="88"/>
      <c r="K43" s="7" t="s">
        <v>231</v>
      </c>
      <c r="L43" s="88"/>
      <c r="M43" s="99"/>
      <c r="N43" s="100"/>
      <c r="O43" s="89">
        <v>0</v>
      </c>
      <c r="P43" s="7"/>
      <c r="Q43" s="88"/>
      <c r="R43" s="7" t="s">
        <v>231</v>
      </c>
      <c r="S43" s="88"/>
      <c r="T43" s="18"/>
      <c r="U43" s="8"/>
    </row>
    <row r="44" spans="1:22">
      <c r="B44" s="5" t="s">
        <v>37</v>
      </c>
      <c r="G44" s="14"/>
      <c r="H44" s="89">
        <v>0</v>
      </c>
      <c r="I44" s="7"/>
      <c r="J44" s="88"/>
      <c r="K44" s="7" t="s">
        <v>231</v>
      </c>
      <c r="L44" s="88"/>
      <c r="M44" s="99"/>
      <c r="N44" s="100"/>
      <c r="O44" s="89">
        <v>0</v>
      </c>
      <c r="P44" s="7"/>
      <c r="Q44" s="88"/>
      <c r="R44" s="7" t="s">
        <v>231</v>
      </c>
      <c r="S44" s="88"/>
      <c r="T44" s="18"/>
      <c r="U44" s="8"/>
    </row>
    <row r="45" spans="1:22">
      <c r="B45" s="5" t="s">
        <v>38</v>
      </c>
      <c r="E45" s="83"/>
      <c r="G45" s="14"/>
      <c r="H45" s="7" t="s">
        <v>231</v>
      </c>
      <c r="I45" s="7"/>
      <c r="J45" s="88"/>
      <c r="K45" s="7" t="s">
        <v>231</v>
      </c>
      <c r="L45" s="88"/>
      <c r="M45" s="99"/>
      <c r="N45" s="100"/>
      <c r="O45" s="7" t="s">
        <v>231</v>
      </c>
      <c r="P45" s="7"/>
      <c r="Q45" s="88"/>
      <c r="R45" s="7" t="s">
        <v>231</v>
      </c>
      <c r="S45" s="88"/>
      <c r="T45" s="18"/>
      <c r="U45" s="8"/>
    </row>
    <row r="46" spans="1:22">
      <c r="B46" s="5" t="s">
        <v>39</v>
      </c>
      <c r="G46" s="14"/>
      <c r="H46" s="89">
        <v>0</v>
      </c>
      <c r="I46" s="7"/>
      <c r="J46" s="88"/>
      <c r="K46" s="7" t="s">
        <v>231</v>
      </c>
      <c r="L46" s="88"/>
      <c r="M46" s="99"/>
      <c r="N46" s="100"/>
      <c r="O46" s="89">
        <v>0</v>
      </c>
      <c r="P46" s="7"/>
      <c r="Q46" s="88"/>
      <c r="R46" s="7" t="s">
        <v>231</v>
      </c>
      <c r="S46" s="88"/>
      <c r="T46" s="18"/>
      <c r="U46" s="8"/>
    </row>
    <row r="47" spans="1:22">
      <c r="B47" s="5" t="s">
        <v>40</v>
      </c>
      <c r="G47" s="14"/>
      <c r="H47" s="89">
        <v>0</v>
      </c>
      <c r="I47" s="7"/>
      <c r="J47" s="88"/>
      <c r="K47" s="7" t="s">
        <v>231</v>
      </c>
      <c r="L47" s="88"/>
      <c r="M47" s="99"/>
      <c r="N47" s="100"/>
      <c r="O47" s="89">
        <v>0</v>
      </c>
      <c r="P47" s="7"/>
      <c r="Q47" s="88"/>
      <c r="R47" s="7" t="s">
        <v>231</v>
      </c>
      <c r="S47" s="88"/>
      <c r="T47" s="18"/>
      <c r="U47" s="8"/>
    </row>
    <row r="48" spans="1:22">
      <c r="B48" s="5" t="s">
        <v>41</v>
      </c>
      <c r="G48" s="14"/>
      <c r="H48" s="89">
        <v>0</v>
      </c>
      <c r="I48" s="7"/>
      <c r="J48" s="88"/>
      <c r="K48" s="7" t="s">
        <v>231</v>
      </c>
      <c r="L48" s="88"/>
      <c r="M48" s="99"/>
      <c r="N48" s="100"/>
      <c r="O48" s="89">
        <v>0</v>
      </c>
      <c r="P48" s="7"/>
      <c r="Q48" s="88"/>
      <c r="R48" s="7" t="s">
        <v>231</v>
      </c>
      <c r="S48" s="88"/>
      <c r="T48" s="18"/>
      <c r="U48" s="8"/>
    </row>
    <row r="49" spans="1:22">
      <c r="B49" s="5" t="s">
        <v>63</v>
      </c>
      <c r="G49" s="14"/>
      <c r="H49" s="89">
        <v>0</v>
      </c>
      <c r="I49" s="7"/>
      <c r="J49" s="88"/>
      <c r="K49" s="7" t="s">
        <v>231</v>
      </c>
      <c r="L49" s="88"/>
      <c r="M49" s="99"/>
      <c r="N49" s="100"/>
      <c r="O49" s="89">
        <v>0</v>
      </c>
      <c r="P49" s="7"/>
      <c r="Q49" s="88"/>
      <c r="R49" s="7" t="s">
        <v>231</v>
      </c>
      <c r="S49" s="88"/>
      <c r="T49" s="18"/>
      <c r="U49" s="8"/>
      <c r="V49" s="82" t="s">
        <v>287</v>
      </c>
    </row>
    <row r="50" spans="1:22">
      <c r="A50" s="31"/>
      <c r="G50" s="14"/>
      <c r="H50" s="7"/>
      <c r="I50" s="7"/>
      <c r="J50" s="88"/>
      <c r="K50" s="7"/>
      <c r="L50" s="88"/>
      <c r="M50" s="99"/>
      <c r="N50" s="100"/>
      <c r="O50" s="7"/>
      <c r="P50" s="7"/>
      <c r="Q50" s="88"/>
      <c r="R50" s="7"/>
      <c r="S50" s="88"/>
      <c r="T50" s="18"/>
    </row>
    <row r="51" spans="1:22">
      <c r="B51" s="11" t="s">
        <v>42</v>
      </c>
      <c r="G51" s="14"/>
      <c r="H51" s="7"/>
      <c r="I51" s="7"/>
      <c r="J51" s="88"/>
      <c r="K51" s="7"/>
      <c r="L51" s="88"/>
      <c r="M51" s="99"/>
      <c r="N51" s="100"/>
      <c r="O51" s="7"/>
      <c r="P51" s="7"/>
      <c r="Q51" s="88"/>
      <c r="R51" s="7"/>
      <c r="S51" s="88"/>
      <c r="T51" s="18"/>
    </row>
    <row r="52" spans="1:22">
      <c r="B52" s="5" t="s">
        <v>43</v>
      </c>
      <c r="G52" s="14"/>
      <c r="H52" s="89">
        <v>0</v>
      </c>
      <c r="I52" s="7"/>
      <c r="J52" s="88"/>
      <c r="K52" s="7" t="s">
        <v>231</v>
      </c>
      <c r="L52" s="88"/>
      <c r="M52" s="99"/>
      <c r="N52" s="100"/>
      <c r="O52" s="89">
        <v>0</v>
      </c>
      <c r="P52" s="7"/>
      <c r="Q52" s="88"/>
      <c r="R52" s="7" t="s">
        <v>231</v>
      </c>
      <c r="S52" s="88"/>
      <c r="T52" s="18"/>
      <c r="U52" s="8"/>
    </row>
    <row r="53" spans="1:22">
      <c r="B53" s="5" t="s">
        <v>64</v>
      </c>
      <c r="G53" s="14"/>
      <c r="H53" s="89">
        <v>0</v>
      </c>
      <c r="I53" s="7"/>
      <c r="J53" s="88"/>
      <c r="K53" s="94">
        <v>0</v>
      </c>
      <c r="L53" s="88"/>
      <c r="M53" s="99"/>
      <c r="N53" s="100"/>
      <c r="O53" s="89">
        <v>0</v>
      </c>
      <c r="P53" s="7"/>
      <c r="Q53" s="88"/>
      <c r="R53" s="89">
        <v>0</v>
      </c>
      <c r="S53" s="88"/>
      <c r="T53" s="18"/>
      <c r="U53" s="8"/>
      <c r="V53" s="5" t="s">
        <v>247</v>
      </c>
    </row>
    <row r="54" spans="1:22">
      <c r="B54" s="5" t="s">
        <v>44</v>
      </c>
      <c r="G54" s="14"/>
      <c r="H54" s="89">
        <v>0</v>
      </c>
      <c r="I54" s="7"/>
      <c r="J54" s="88"/>
      <c r="K54" s="7" t="s">
        <v>231</v>
      </c>
      <c r="L54" s="88"/>
      <c r="M54" s="99"/>
      <c r="N54" s="100"/>
      <c r="O54" s="89">
        <v>0</v>
      </c>
      <c r="P54" s="7"/>
      <c r="Q54" s="88"/>
      <c r="R54" s="7" t="s">
        <v>231</v>
      </c>
      <c r="S54" s="88"/>
      <c r="T54" s="18"/>
      <c r="U54" s="8"/>
    </row>
    <row r="55" spans="1:22">
      <c r="B55" s="5" t="s">
        <v>45</v>
      </c>
      <c r="G55" s="14"/>
      <c r="H55" s="89">
        <v>0</v>
      </c>
      <c r="I55" s="7"/>
      <c r="J55" s="88"/>
      <c r="K55" s="7" t="s">
        <v>231</v>
      </c>
      <c r="L55" s="88"/>
      <c r="M55" s="99"/>
      <c r="N55" s="100"/>
      <c r="O55" s="89">
        <v>0</v>
      </c>
      <c r="P55" s="7"/>
      <c r="Q55" s="88"/>
      <c r="R55" s="7" t="s">
        <v>231</v>
      </c>
      <c r="S55" s="88"/>
      <c r="T55" s="18"/>
      <c r="U55" s="8"/>
    </row>
    <row r="56" spans="1:22">
      <c r="B56" s="5" t="s">
        <v>46</v>
      </c>
      <c r="G56" s="14"/>
      <c r="H56" s="89">
        <v>0</v>
      </c>
      <c r="I56" s="7"/>
      <c r="J56" s="88"/>
      <c r="K56" s="7" t="s">
        <v>231</v>
      </c>
      <c r="L56" s="88"/>
      <c r="M56" s="99"/>
      <c r="N56" s="100"/>
      <c r="O56" s="89">
        <v>0</v>
      </c>
      <c r="P56" s="7"/>
      <c r="Q56" s="88"/>
      <c r="R56" s="7" t="s">
        <v>231</v>
      </c>
      <c r="S56" s="88"/>
      <c r="T56" s="18"/>
      <c r="U56" s="8"/>
    </row>
    <row r="57" spans="1:22">
      <c r="B57" s="5" t="s">
        <v>47</v>
      </c>
      <c r="G57" s="14"/>
      <c r="H57" s="89">
        <v>0</v>
      </c>
      <c r="I57" s="7"/>
      <c r="J57" s="88"/>
      <c r="K57" s="7" t="s">
        <v>231</v>
      </c>
      <c r="L57" s="88"/>
      <c r="M57" s="99"/>
      <c r="N57" s="100"/>
      <c r="O57" s="89">
        <v>0</v>
      </c>
      <c r="P57" s="7"/>
      <c r="Q57" s="88"/>
      <c r="R57" s="7" t="s">
        <v>231</v>
      </c>
      <c r="S57" s="88"/>
      <c r="T57" s="18"/>
      <c r="U57" s="8"/>
    </row>
    <row r="58" spans="1:22">
      <c r="B58" s="5" t="s">
        <v>48</v>
      </c>
      <c r="G58" s="14"/>
      <c r="H58" s="89">
        <v>0</v>
      </c>
      <c r="I58" s="7"/>
      <c r="J58" s="88"/>
      <c r="K58" s="7" t="s">
        <v>231</v>
      </c>
      <c r="L58" s="88"/>
      <c r="M58" s="99"/>
      <c r="N58" s="100"/>
      <c r="O58" s="89">
        <v>0</v>
      </c>
      <c r="P58" s="7"/>
      <c r="Q58" s="88"/>
      <c r="R58" s="7" t="s">
        <v>231</v>
      </c>
      <c r="S58" s="88"/>
      <c r="T58" s="18"/>
      <c r="U58" s="8"/>
    </row>
    <row r="59" spans="1:22">
      <c r="B59" s="5" t="s">
        <v>49</v>
      </c>
      <c r="G59" s="14"/>
      <c r="H59" s="89">
        <v>0</v>
      </c>
      <c r="I59" s="7"/>
      <c r="J59" s="88"/>
      <c r="K59" s="7" t="s">
        <v>231</v>
      </c>
      <c r="L59" s="88"/>
      <c r="M59" s="99"/>
      <c r="N59" s="100"/>
      <c r="O59" s="89">
        <v>0</v>
      </c>
      <c r="P59" s="7"/>
      <c r="Q59" s="88"/>
      <c r="R59" s="7" t="s">
        <v>231</v>
      </c>
      <c r="S59" s="88"/>
      <c r="T59" s="18"/>
      <c r="U59" s="8"/>
    </row>
    <row r="60" spans="1:22">
      <c r="B60" s="5" t="s">
        <v>50</v>
      </c>
      <c r="G60" s="14"/>
      <c r="H60" s="89">
        <v>0</v>
      </c>
      <c r="I60" s="7"/>
      <c r="J60" s="88"/>
      <c r="K60" s="7" t="s">
        <v>231</v>
      </c>
      <c r="L60" s="88"/>
      <c r="M60" s="99"/>
      <c r="N60" s="100"/>
      <c r="O60" s="89">
        <v>0</v>
      </c>
      <c r="P60" s="7"/>
      <c r="Q60" s="88"/>
      <c r="R60" s="7" t="s">
        <v>231</v>
      </c>
      <c r="S60" s="88"/>
      <c r="T60" s="18"/>
      <c r="U60" s="8"/>
    </row>
    <row r="61" spans="1:22">
      <c r="B61" s="5" t="s">
        <v>51</v>
      </c>
      <c r="G61" s="14"/>
      <c r="H61" s="89">
        <v>0</v>
      </c>
      <c r="I61" s="7"/>
      <c r="J61" s="88">
        <f t="shared" ref="J61" si="12">K61*0.8</f>
        <v>0</v>
      </c>
      <c r="K61" s="94">
        <v>0</v>
      </c>
      <c r="L61" s="88">
        <f t="shared" ref="L61" si="13">K61*1.2</f>
        <v>0</v>
      </c>
      <c r="M61" s="99"/>
      <c r="N61" s="100"/>
      <c r="O61" s="89">
        <v>0</v>
      </c>
      <c r="P61" s="7"/>
      <c r="Q61" s="88">
        <f t="shared" ref="Q61" si="14">R61*0.8</f>
        <v>0</v>
      </c>
      <c r="R61" s="89">
        <v>0</v>
      </c>
      <c r="S61" s="88">
        <f t="shared" ref="S61" si="15">R61*1.2</f>
        <v>0</v>
      </c>
      <c r="T61" s="18"/>
      <c r="U61" s="8"/>
      <c r="V61" s="5" t="s">
        <v>228</v>
      </c>
    </row>
    <row r="62" spans="1:22">
      <c r="B62" s="5" t="s">
        <v>52</v>
      </c>
      <c r="G62" s="14"/>
      <c r="H62" s="89">
        <v>0</v>
      </c>
      <c r="I62" s="7"/>
      <c r="J62" s="88"/>
      <c r="K62" s="7" t="s">
        <v>231</v>
      </c>
      <c r="L62" s="88"/>
      <c r="M62" s="99"/>
      <c r="N62" s="100"/>
      <c r="O62" s="89">
        <v>0</v>
      </c>
      <c r="P62" s="7"/>
      <c r="Q62" s="88"/>
      <c r="R62" s="7" t="s">
        <v>231</v>
      </c>
      <c r="S62" s="88"/>
      <c r="T62" s="18"/>
      <c r="U62" s="8"/>
    </row>
    <row r="63" spans="1:22">
      <c r="B63" s="5" t="s">
        <v>53</v>
      </c>
      <c r="G63" s="14"/>
      <c r="H63" s="89">
        <v>0</v>
      </c>
      <c r="I63" s="7"/>
      <c r="J63" s="88"/>
      <c r="K63" s="7" t="s">
        <v>231</v>
      </c>
      <c r="L63" s="88"/>
      <c r="M63" s="99"/>
      <c r="N63" s="100"/>
      <c r="O63" s="89">
        <v>0</v>
      </c>
      <c r="P63" s="7"/>
      <c r="Q63" s="88"/>
      <c r="R63" s="7" t="s">
        <v>231</v>
      </c>
      <c r="S63" s="88"/>
      <c r="T63" s="18"/>
      <c r="U63" s="8"/>
    </row>
    <row r="64" spans="1:22">
      <c r="B64" s="5" t="s">
        <v>54</v>
      </c>
      <c r="G64" s="14"/>
      <c r="H64" s="7" t="s">
        <v>231</v>
      </c>
      <c r="I64" s="7"/>
      <c r="J64" s="88"/>
      <c r="K64" s="7" t="s">
        <v>231</v>
      </c>
      <c r="L64" s="88"/>
      <c r="M64" s="99"/>
      <c r="N64" s="100"/>
      <c r="O64" s="7" t="s">
        <v>231</v>
      </c>
      <c r="P64" s="7"/>
      <c r="Q64" s="88"/>
      <c r="R64" s="7" t="s">
        <v>231</v>
      </c>
      <c r="S64" s="88"/>
      <c r="T64" s="18"/>
      <c r="U64" s="8"/>
    </row>
    <row r="65" spans="1:22">
      <c r="B65" s="5" t="s">
        <v>55</v>
      </c>
      <c r="G65" s="14"/>
      <c r="H65" s="7" t="s">
        <v>231</v>
      </c>
      <c r="I65" s="7"/>
      <c r="J65" s="88"/>
      <c r="K65" s="7" t="s">
        <v>231</v>
      </c>
      <c r="L65" s="88"/>
      <c r="M65" s="99"/>
      <c r="N65" s="100"/>
      <c r="O65" s="7" t="s">
        <v>231</v>
      </c>
      <c r="P65" s="7"/>
      <c r="Q65" s="88"/>
      <c r="R65" s="7" t="s">
        <v>231</v>
      </c>
      <c r="S65" s="88"/>
      <c r="T65" s="18"/>
      <c r="U65" s="8"/>
    </row>
    <row r="66" spans="1:22">
      <c r="B66" s="5" t="s">
        <v>56</v>
      </c>
      <c r="G66" s="14"/>
      <c r="H66" s="89">
        <v>0</v>
      </c>
      <c r="I66" s="7"/>
      <c r="J66" s="88"/>
      <c r="K66" s="7" t="s">
        <v>231</v>
      </c>
      <c r="L66" s="88"/>
      <c r="M66" s="99"/>
      <c r="N66" s="100"/>
      <c r="O66" s="89">
        <v>0</v>
      </c>
      <c r="P66" s="7"/>
      <c r="Q66" s="88"/>
      <c r="R66" s="7" t="s">
        <v>231</v>
      </c>
      <c r="S66" s="88"/>
      <c r="T66" s="18"/>
      <c r="U66" s="8"/>
    </row>
    <row r="67" spans="1:22">
      <c r="B67" s="5" t="s">
        <v>57</v>
      </c>
      <c r="G67" s="14"/>
      <c r="H67" s="89">
        <v>0</v>
      </c>
      <c r="I67" s="7"/>
      <c r="J67" s="88"/>
      <c r="K67" s="7" t="s">
        <v>231</v>
      </c>
      <c r="L67" s="88"/>
      <c r="M67" s="99"/>
      <c r="N67" s="100"/>
      <c r="O67" s="89">
        <v>0</v>
      </c>
      <c r="P67" s="7"/>
      <c r="Q67" s="88"/>
      <c r="R67" s="7" t="s">
        <v>231</v>
      </c>
      <c r="S67" s="88"/>
      <c r="T67" s="18"/>
      <c r="U67" s="8"/>
    </row>
    <row r="68" spans="1:22">
      <c r="B68" s="5" t="s">
        <v>58</v>
      </c>
      <c r="G68" s="14"/>
      <c r="H68" s="89">
        <v>0</v>
      </c>
      <c r="I68" s="7"/>
      <c r="J68" s="88"/>
      <c r="K68" s="7" t="s">
        <v>231</v>
      </c>
      <c r="L68" s="88"/>
      <c r="M68" s="99"/>
      <c r="N68" s="100"/>
      <c r="O68" s="89">
        <v>0</v>
      </c>
      <c r="P68" s="7"/>
      <c r="Q68" s="88"/>
      <c r="R68" s="7" t="s">
        <v>231</v>
      </c>
      <c r="S68" s="88"/>
      <c r="T68" s="18"/>
      <c r="U68" s="8"/>
    </row>
    <row r="69" spans="1:22">
      <c r="B69" s="5" t="s">
        <v>59</v>
      </c>
      <c r="G69" s="14"/>
      <c r="H69" s="89">
        <v>0</v>
      </c>
      <c r="I69" s="7"/>
      <c r="J69" s="88"/>
      <c r="K69" s="7" t="s">
        <v>231</v>
      </c>
      <c r="L69" s="88"/>
      <c r="M69" s="99"/>
      <c r="N69" s="100"/>
      <c r="O69" s="89">
        <v>0</v>
      </c>
      <c r="P69" s="7"/>
      <c r="Q69" s="88"/>
      <c r="R69" s="7" t="s">
        <v>231</v>
      </c>
      <c r="S69" s="88"/>
      <c r="T69" s="18"/>
      <c r="U69" s="8"/>
    </row>
    <row r="70" spans="1:22">
      <c r="B70" s="5" t="s">
        <v>60</v>
      </c>
      <c r="G70" s="14"/>
      <c r="H70" s="89">
        <v>0</v>
      </c>
      <c r="I70" s="7"/>
      <c r="J70" s="88"/>
      <c r="K70" s="7" t="s">
        <v>231</v>
      </c>
      <c r="L70" s="88"/>
      <c r="M70" s="99"/>
      <c r="N70" s="100"/>
      <c r="O70" s="89">
        <v>0</v>
      </c>
      <c r="P70" s="7"/>
      <c r="Q70" s="88"/>
      <c r="R70" s="7" t="s">
        <v>231</v>
      </c>
      <c r="S70" s="88"/>
      <c r="T70" s="18"/>
      <c r="U70" s="8"/>
    </row>
    <row r="71" spans="1:22">
      <c r="A71" s="31"/>
      <c r="B71" s="5" t="s">
        <v>266</v>
      </c>
      <c r="G71" s="14"/>
      <c r="H71" s="89">
        <v>0</v>
      </c>
      <c r="I71" s="7"/>
      <c r="J71" s="88"/>
      <c r="K71" s="7" t="s">
        <v>231</v>
      </c>
      <c r="L71" s="88"/>
      <c r="M71" s="99"/>
      <c r="N71" s="100"/>
      <c r="O71" s="89">
        <v>0</v>
      </c>
      <c r="P71" s="7"/>
      <c r="Q71" s="88"/>
      <c r="R71" s="7" t="s">
        <v>231</v>
      </c>
      <c r="S71" s="88"/>
      <c r="T71" s="18"/>
      <c r="U71" s="8"/>
      <c r="V71" s="82" t="s">
        <v>287</v>
      </c>
    </row>
    <row r="72" spans="1:22">
      <c r="A72" s="31"/>
      <c r="G72" s="14"/>
      <c r="H72" s="7"/>
      <c r="I72" s="7"/>
      <c r="J72" s="88"/>
      <c r="K72" s="7"/>
      <c r="L72" s="88"/>
      <c r="M72" s="99"/>
      <c r="N72" s="100"/>
      <c r="O72" s="7"/>
      <c r="P72" s="7"/>
      <c r="Q72" s="88"/>
      <c r="R72" s="7"/>
      <c r="S72" s="88"/>
      <c r="T72" s="18"/>
    </row>
    <row r="73" spans="1:22">
      <c r="B73" s="11" t="s">
        <v>284</v>
      </c>
      <c r="G73" s="14"/>
      <c r="H73" s="7"/>
      <c r="I73" s="7"/>
      <c r="J73" s="88"/>
      <c r="K73" s="7"/>
      <c r="L73" s="88"/>
      <c r="M73" s="99"/>
      <c r="N73" s="100"/>
      <c r="O73" s="7"/>
      <c r="P73" s="7"/>
      <c r="Q73" s="88"/>
      <c r="R73" s="7"/>
      <c r="S73" s="88"/>
      <c r="T73" s="18"/>
    </row>
    <row r="74" spans="1:22">
      <c r="B74" s="5" t="s">
        <v>65</v>
      </c>
      <c r="G74" s="14"/>
      <c r="H74" s="89">
        <v>0</v>
      </c>
      <c r="I74" s="7"/>
      <c r="J74" s="88"/>
      <c r="K74" s="7" t="s">
        <v>231</v>
      </c>
      <c r="L74" s="88"/>
      <c r="M74" s="99"/>
      <c r="N74" s="100"/>
      <c r="O74" s="89">
        <v>0</v>
      </c>
      <c r="P74" s="7"/>
      <c r="Q74" s="88"/>
      <c r="R74" s="7" t="s">
        <v>231</v>
      </c>
      <c r="S74" s="88"/>
      <c r="T74" s="18"/>
      <c r="U74" s="8"/>
    </row>
    <row r="75" spans="1:22">
      <c r="B75" s="5" t="s">
        <v>161</v>
      </c>
      <c r="G75" s="14"/>
      <c r="H75" s="89">
        <v>0</v>
      </c>
      <c r="I75" s="7"/>
      <c r="J75" s="88"/>
      <c r="K75" s="7" t="s">
        <v>231</v>
      </c>
      <c r="L75" s="88"/>
      <c r="M75" s="99"/>
      <c r="N75" s="100"/>
      <c r="O75" s="89">
        <v>0</v>
      </c>
      <c r="P75" s="7"/>
      <c r="Q75" s="88"/>
      <c r="R75" s="7" t="s">
        <v>231</v>
      </c>
      <c r="S75" s="88"/>
      <c r="T75" s="18"/>
      <c r="U75" s="8"/>
      <c r="V75" s="5" t="s">
        <v>109</v>
      </c>
    </row>
    <row r="76" spans="1:22">
      <c r="B76" s="5" t="s">
        <v>66</v>
      </c>
      <c r="G76" s="14"/>
      <c r="H76" s="89">
        <v>0</v>
      </c>
      <c r="I76" s="7"/>
      <c r="J76" s="88"/>
      <c r="K76" s="7" t="s">
        <v>231</v>
      </c>
      <c r="L76" s="88"/>
      <c r="M76" s="99"/>
      <c r="N76" s="100"/>
      <c r="O76" s="89">
        <v>0</v>
      </c>
      <c r="P76" s="7"/>
      <c r="Q76" s="88"/>
      <c r="R76" s="7" t="s">
        <v>231</v>
      </c>
      <c r="S76" s="88"/>
      <c r="T76" s="18"/>
      <c r="U76" s="8"/>
    </row>
    <row r="77" spans="1:22">
      <c r="B77" s="5" t="s">
        <v>110</v>
      </c>
      <c r="G77" s="14"/>
      <c r="H77" s="89">
        <v>0</v>
      </c>
      <c r="I77" s="7"/>
      <c r="J77" s="88"/>
      <c r="K77" s="7" t="s">
        <v>231</v>
      </c>
      <c r="L77" s="88"/>
      <c r="M77" s="99"/>
      <c r="N77" s="100"/>
      <c r="O77" s="89">
        <v>0</v>
      </c>
      <c r="P77" s="7"/>
      <c r="Q77" s="88"/>
      <c r="R77" s="7" t="s">
        <v>231</v>
      </c>
      <c r="S77" s="88"/>
      <c r="T77" s="18"/>
      <c r="U77" s="8"/>
    </row>
    <row r="78" spans="1:22">
      <c r="B78" s="5" t="s">
        <v>265</v>
      </c>
      <c r="G78" s="14"/>
      <c r="H78" s="89">
        <v>0</v>
      </c>
      <c r="I78" s="7"/>
      <c r="J78" s="88">
        <f t="shared" ref="J78" si="16">K78*0.8</f>
        <v>0</v>
      </c>
      <c r="K78" s="89">
        <v>0</v>
      </c>
      <c r="L78" s="88">
        <v>0</v>
      </c>
      <c r="M78" s="99"/>
      <c r="N78" s="100"/>
      <c r="O78" s="89">
        <v>0</v>
      </c>
      <c r="P78" s="7"/>
      <c r="Q78" s="88">
        <f t="shared" ref="Q78" si="17">R78*0.8</f>
        <v>0</v>
      </c>
      <c r="R78" s="89">
        <v>0</v>
      </c>
      <c r="S78" s="88">
        <v>0</v>
      </c>
      <c r="T78" s="18"/>
      <c r="U78" s="8"/>
      <c r="V78" s="5" t="s">
        <v>223</v>
      </c>
    </row>
    <row r="79" spans="1:22">
      <c r="B79" s="5" t="s">
        <v>278</v>
      </c>
      <c r="G79" s="14"/>
      <c r="H79" s="89">
        <v>0</v>
      </c>
      <c r="I79" s="7"/>
      <c r="J79" s="88"/>
      <c r="K79" s="7" t="s">
        <v>231</v>
      </c>
      <c r="L79" s="88"/>
      <c r="M79" s="99"/>
      <c r="N79" s="100"/>
      <c r="O79" s="89">
        <v>0</v>
      </c>
      <c r="P79" s="7"/>
      <c r="Q79" s="88"/>
      <c r="R79" s="7" t="s">
        <v>231</v>
      </c>
      <c r="S79" s="88"/>
      <c r="T79" s="18"/>
      <c r="U79" s="8"/>
    </row>
    <row r="80" spans="1:22">
      <c r="B80" s="5" t="s">
        <v>279</v>
      </c>
      <c r="G80" s="14"/>
      <c r="H80" s="89">
        <v>0</v>
      </c>
      <c r="I80" s="7"/>
      <c r="J80" s="88"/>
      <c r="K80" s="7" t="s">
        <v>231</v>
      </c>
      <c r="L80" s="88"/>
      <c r="M80" s="99"/>
      <c r="N80" s="100"/>
      <c r="O80" s="89">
        <v>0</v>
      </c>
      <c r="P80" s="7"/>
      <c r="Q80" s="88"/>
      <c r="R80" s="7" t="s">
        <v>231</v>
      </c>
      <c r="S80" s="88"/>
      <c r="T80" s="18"/>
      <c r="U80" s="8"/>
    </row>
    <row r="81" spans="1:22">
      <c r="B81" s="5" t="s">
        <v>280</v>
      </c>
      <c r="G81" s="14"/>
      <c r="H81" s="89">
        <v>0</v>
      </c>
      <c r="I81" s="7"/>
      <c r="J81" s="88"/>
      <c r="K81" s="89">
        <v>0</v>
      </c>
      <c r="L81" s="88"/>
      <c r="M81" s="99"/>
      <c r="N81" s="100"/>
      <c r="O81" s="89">
        <v>0</v>
      </c>
      <c r="P81" s="7"/>
      <c r="Q81" s="88"/>
      <c r="R81" s="89">
        <v>0</v>
      </c>
      <c r="S81" s="88"/>
      <c r="T81" s="18"/>
      <c r="U81" s="8"/>
      <c r="V81" s="5" t="s">
        <v>268</v>
      </c>
    </row>
    <row r="82" spans="1:22">
      <c r="B82" s="5" t="s">
        <v>281</v>
      </c>
      <c r="G82" s="14"/>
      <c r="H82" s="89">
        <v>0</v>
      </c>
      <c r="I82" s="7"/>
      <c r="J82" s="88"/>
      <c r="K82" s="94">
        <v>0</v>
      </c>
      <c r="L82" s="88"/>
      <c r="M82" s="99"/>
      <c r="N82" s="100"/>
      <c r="O82" s="89">
        <v>0</v>
      </c>
      <c r="P82" s="7"/>
      <c r="Q82" s="88"/>
      <c r="R82" s="89">
        <v>0</v>
      </c>
      <c r="S82" s="88"/>
      <c r="T82" s="18"/>
      <c r="U82" s="8"/>
      <c r="V82" s="5" t="s">
        <v>269</v>
      </c>
    </row>
    <row r="83" spans="1:22">
      <c r="B83" s="5" t="s">
        <v>102</v>
      </c>
      <c r="G83" s="14"/>
      <c r="H83" s="89">
        <v>0</v>
      </c>
      <c r="I83" s="7"/>
      <c r="J83" s="88"/>
      <c r="K83" s="7" t="s">
        <v>231</v>
      </c>
      <c r="L83" s="88"/>
      <c r="M83" s="99"/>
      <c r="N83" s="100"/>
      <c r="O83" s="89">
        <v>0</v>
      </c>
      <c r="P83" s="7"/>
      <c r="Q83" s="88"/>
      <c r="R83" s="7" t="s">
        <v>231</v>
      </c>
      <c r="S83" s="88"/>
      <c r="T83" s="18"/>
      <c r="U83" s="8"/>
      <c r="V83" s="5" t="s">
        <v>289</v>
      </c>
    </row>
    <row r="84" spans="1:22">
      <c r="A84" s="31"/>
      <c r="G84" s="14"/>
      <c r="H84" s="7"/>
      <c r="I84" s="7"/>
      <c r="J84" s="88"/>
      <c r="K84" s="7"/>
      <c r="L84" s="88"/>
      <c r="M84" s="99"/>
      <c r="N84" s="100"/>
      <c r="O84" s="7"/>
      <c r="P84" s="7"/>
      <c r="Q84" s="88"/>
      <c r="R84" s="7"/>
      <c r="S84" s="88"/>
      <c r="T84" s="18"/>
      <c r="U84" s="8"/>
    </row>
    <row r="85" spans="1:22">
      <c r="B85" s="11" t="s">
        <v>67</v>
      </c>
      <c r="G85" s="14"/>
      <c r="H85" s="7"/>
      <c r="I85" s="7"/>
      <c r="J85" s="88"/>
      <c r="K85" s="7"/>
      <c r="L85" s="88"/>
      <c r="M85" s="99"/>
      <c r="N85" s="100"/>
      <c r="O85" s="7"/>
      <c r="P85" s="7"/>
      <c r="Q85" s="88"/>
      <c r="R85" s="7"/>
      <c r="S85" s="88"/>
      <c r="T85" s="18"/>
    </row>
    <row r="86" spans="1:22">
      <c r="B86" s="5" t="s">
        <v>68</v>
      </c>
      <c r="G86" s="14"/>
      <c r="H86" s="89">
        <v>0</v>
      </c>
      <c r="I86" s="7"/>
      <c r="J86" s="88"/>
      <c r="K86" s="94">
        <v>0</v>
      </c>
      <c r="L86" s="88"/>
      <c r="M86" s="99"/>
      <c r="N86" s="100"/>
      <c r="O86" s="89">
        <v>0</v>
      </c>
      <c r="P86" s="7"/>
      <c r="Q86" s="88"/>
      <c r="R86" s="89">
        <v>0</v>
      </c>
      <c r="S86" s="88"/>
      <c r="T86" s="18"/>
      <c r="U86" s="8"/>
      <c r="V86" s="5" t="s">
        <v>230</v>
      </c>
    </row>
    <row r="87" spans="1:22">
      <c r="B87" s="5" t="s">
        <v>69</v>
      </c>
      <c r="G87" s="14"/>
      <c r="H87" s="89">
        <v>0</v>
      </c>
      <c r="I87" s="7"/>
      <c r="J87" s="88"/>
      <c r="K87" s="7" t="s">
        <v>231</v>
      </c>
      <c r="L87" s="88"/>
      <c r="M87" s="99"/>
      <c r="N87" s="100"/>
      <c r="O87" s="89">
        <v>0</v>
      </c>
      <c r="P87" s="7"/>
      <c r="Q87" s="88"/>
      <c r="R87" s="7" t="s">
        <v>231</v>
      </c>
      <c r="S87" s="88"/>
      <c r="T87" s="18"/>
      <c r="U87" s="8"/>
    </row>
    <row r="88" spans="1:22">
      <c r="B88" s="5" t="s">
        <v>277</v>
      </c>
      <c r="G88" s="14"/>
      <c r="H88" s="89">
        <v>0</v>
      </c>
      <c r="I88" s="7"/>
      <c r="J88" s="88"/>
      <c r="K88" s="7" t="s">
        <v>231</v>
      </c>
      <c r="L88" s="88"/>
      <c r="M88" s="99"/>
      <c r="N88" s="100"/>
      <c r="O88" s="89">
        <v>0</v>
      </c>
      <c r="P88" s="7"/>
      <c r="Q88" s="88"/>
      <c r="R88" s="7" t="s">
        <v>231</v>
      </c>
      <c r="S88" s="88"/>
      <c r="T88" s="18"/>
      <c r="U88" s="8"/>
    </row>
    <row r="89" spans="1:22">
      <c r="B89" s="5" t="s">
        <v>290</v>
      </c>
      <c r="G89" s="14"/>
      <c r="H89" s="89">
        <v>0</v>
      </c>
      <c r="I89" s="7"/>
      <c r="J89" s="88"/>
      <c r="K89" s="7" t="s">
        <v>231</v>
      </c>
      <c r="L89" s="88"/>
      <c r="M89" s="99"/>
      <c r="N89" s="100"/>
      <c r="O89" s="89">
        <v>0</v>
      </c>
      <c r="P89" s="7"/>
      <c r="Q89" s="88"/>
      <c r="R89" s="7" t="s">
        <v>231</v>
      </c>
      <c r="S89" s="88"/>
      <c r="T89" s="18"/>
      <c r="U89" s="8"/>
    </row>
    <row r="90" spans="1:22">
      <c r="B90" s="5" t="s">
        <v>291</v>
      </c>
      <c r="G90" s="14"/>
      <c r="H90" s="89">
        <v>0</v>
      </c>
      <c r="I90" s="7"/>
      <c r="J90" s="88"/>
      <c r="K90" s="7" t="s">
        <v>231</v>
      </c>
      <c r="L90" s="88"/>
      <c r="M90" s="99"/>
      <c r="N90" s="100"/>
      <c r="O90" s="89">
        <v>0</v>
      </c>
      <c r="P90" s="7"/>
      <c r="Q90" s="88"/>
      <c r="R90" s="7" t="s">
        <v>231</v>
      </c>
      <c r="S90" s="88"/>
      <c r="T90" s="18"/>
      <c r="U90" s="8"/>
      <c r="V90" s="5" t="s">
        <v>288</v>
      </c>
    </row>
    <row r="91" spans="1:22">
      <c r="B91" s="5" t="s">
        <v>276</v>
      </c>
      <c r="G91" s="14"/>
      <c r="H91" s="7" t="s">
        <v>231</v>
      </c>
      <c r="I91" s="7"/>
      <c r="J91" s="88"/>
      <c r="K91" s="94">
        <v>0</v>
      </c>
      <c r="L91" s="88"/>
      <c r="M91" s="99"/>
      <c r="N91" s="100"/>
      <c r="O91" s="7" t="s">
        <v>231</v>
      </c>
      <c r="P91" s="7"/>
      <c r="Q91" s="88"/>
      <c r="R91" s="89">
        <v>0</v>
      </c>
      <c r="S91" s="88"/>
      <c r="T91" s="18"/>
      <c r="U91" s="8"/>
      <c r="V91" s="5" t="s">
        <v>251</v>
      </c>
    </row>
    <row r="92" spans="1:22">
      <c r="B92" s="5" t="s">
        <v>275</v>
      </c>
      <c r="G92" s="14"/>
      <c r="H92" s="7" t="s">
        <v>231</v>
      </c>
      <c r="I92" s="7"/>
      <c r="J92" s="88"/>
      <c r="K92" s="94">
        <v>0</v>
      </c>
      <c r="L92" s="88"/>
      <c r="M92" s="99"/>
      <c r="N92" s="100"/>
      <c r="O92" s="7" t="s">
        <v>231</v>
      </c>
      <c r="P92" s="7"/>
      <c r="Q92" s="88"/>
      <c r="R92" s="89">
        <v>0</v>
      </c>
      <c r="S92" s="88"/>
      <c r="T92" s="18"/>
      <c r="U92" s="8"/>
      <c r="V92" s="5" t="s">
        <v>270</v>
      </c>
    </row>
    <row r="93" spans="1:22">
      <c r="B93" s="5" t="s">
        <v>274</v>
      </c>
      <c r="G93" s="14"/>
      <c r="H93" s="7" t="s">
        <v>231</v>
      </c>
      <c r="I93" s="7"/>
      <c r="J93" s="88"/>
      <c r="K93" s="94">
        <v>0</v>
      </c>
      <c r="L93" s="88"/>
      <c r="M93" s="99"/>
      <c r="N93" s="100"/>
      <c r="O93" s="7" t="s">
        <v>231</v>
      </c>
      <c r="P93" s="7"/>
      <c r="Q93" s="88"/>
      <c r="R93" s="89">
        <v>0</v>
      </c>
      <c r="S93" s="88"/>
      <c r="T93" s="18"/>
      <c r="U93" s="8"/>
      <c r="V93" s="5" t="s">
        <v>271</v>
      </c>
    </row>
    <row r="94" spans="1:22">
      <c r="B94" s="5" t="s">
        <v>273</v>
      </c>
      <c r="G94" s="14"/>
      <c r="H94" s="7" t="s">
        <v>231</v>
      </c>
      <c r="I94" s="7"/>
      <c r="J94" s="88"/>
      <c r="K94" s="89">
        <v>0</v>
      </c>
      <c r="L94" s="88"/>
      <c r="M94" s="99"/>
      <c r="N94" s="100"/>
      <c r="O94" s="7" t="s">
        <v>231</v>
      </c>
      <c r="P94" s="7"/>
      <c r="Q94" s="88"/>
      <c r="R94" s="89">
        <v>0</v>
      </c>
      <c r="S94" s="88"/>
      <c r="T94" s="18"/>
      <c r="U94" s="8"/>
      <c r="V94" s="5" t="s">
        <v>272</v>
      </c>
    </row>
    <row r="95" spans="1:22">
      <c r="B95" s="5" t="s">
        <v>70</v>
      </c>
      <c r="G95" s="14"/>
      <c r="H95" s="89">
        <v>0</v>
      </c>
      <c r="I95" s="7"/>
      <c r="J95" s="88"/>
      <c r="K95" s="7" t="s">
        <v>231</v>
      </c>
      <c r="L95" s="88"/>
      <c r="M95" s="99"/>
      <c r="N95" s="100"/>
      <c r="O95" s="89">
        <v>0</v>
      </c>
      <c r="P95" s="7"/>
      <c r="Q95" s="88"/>
      <c r="R95" s="7" t="s">
        <v>231</v>
      </c>
      <c r="S95" s="88"/>
      <c r="T95" s="18"/>
      <c r="U95" s="8"/>
      <c r="V95" s="82" t="s">
        <v>287</v>
      </c>
    </row>
    <row r="96" spans="1:22">
      <c r="A96" s="31"/>
      <c r="G96" s="14"/>
      <c r="H96" s="7"/>
      <c r="I96" s="7"/>
      <c r="J96" s="88"/>
      <c r="K96" s="7"/>
      <c r="L96" s="88"/>
      <c r="M96" s="99"/>
      <c r="N96" s="100"/>
      <c r="O96" s="7"/>
      <c r="P96" s="7"/>
      <c r="Q96" s="88"/>
      <c r="R96" s="7"/>
      <c r="S96" s="88"/>
      <c r="T96" s="18"/>
      <c r="U96" s="8"/>
    </row>
    <row r="97" spans="1:22">
      <c r="B97" s="11" t="s">
        <v>71</v>
      </c>
      <c r="G97" s="14"/>
      <c r="H97" s="7"/>
      <c r="I97" s="7"/>
      <c r="J97" s="88"/>
      <c r="K97" s="7"/>
      <c r="L97" s="88"/>
      <c r="M97" s="99"/>
      <c r="N97" s="100"/>
      <c r="O97" s="7"/>
      <c r="P97" s="7"/>
      <c r="Q97" s="88"/>
      <c r="R97" s="7"/>
      <c r="S97" s="88"/>
      <c r="T97" s="18"/>
      <c r="U97" s="8"/>
    </row>
    <row r="98" spans="1:22">
      <c r="B98" s="5" t="s">
        <v>72</v>
      </c>
      <c r="G98" s="14"/>
      <c r="H98" s="89">
        <v>0</v>
      </c>
      <c r="I98" s="7"/>
      <c r="J98" s="88"/>
      <c r="K98" s="94">
        <v>0</v>
      </c>
      <c r="L98" s="88"/>
      <c r="M98" s="99"/>
      <c r="N98" s="100"/>
      <c r="O98" s="89">
        <v>0</v>
      </c>
      <c r="P98" s="7"/>
      <c r="Q98" s="88"/>
      <c r="R98" s="89">
        <v>0</v>
      </c>
      <c r="S98" s="88"/>
      <c r="T98" s="18"/>
      <c r="U98" s="8"/>
      <c r="V98" s="5" t="s">
        <v>93</v>
      </c>
    </row>
    <row r="99" spans="1:22">
      <c r="B99" s="5" t="s">
        <v>74</v>
      </c>
      <c r="G99" s="14"/>
      <c r="H99" s="7" t="s">
        <v>231</v>
      </c>
      <c r="I99" s="7"/>
      <c r="J99" s="88"/>
      <c r="K99" s="7" t="s">
        <v>231</v>
      </c>
      <c r="L99" s="88"/>
      <c r="M99" s="99"/>
      <c r="N99" s="100"/>
      <c r="O99" s="7" t="s">
        <v>231</v>
      </c>
      <c r="P99" s="7"/>
      <c r="Q99" s="88"/>
      <c r="R99" s="7" t="s">
        <v>231</v>
      </c>
      <c r="S99" s="88"/>
      <c r="T99" s="18"/>
      <c r="U99" s="8"/>
    </row>
    <row r="100" spans="1:22">
      <c r="B100" s="5" t="s">
        <v>75</v>
      </c>
      <c r="G100" s="14"/>
      <c r="H100" s="7" t="s">
        <v>231</v>
      </c>
      <c r="I100" s="7"/>
      <c r="J100" s="88"/>
      <c r="K100" s="7" t="s">
        <v>231</v>
      </c>
      <c r="L100" s="88"/>
      <c r="M100" s="99"/>
      <c r="N100" s="100"/>
      <c r="O100" s="7" t="s">
        <v>231</v>
      </c>
      <c r="P100" s="7"/>
      <c r="Q100" s="88"/>
      <c r="R100" s="7" t="s">
        <v>231</v>
      </c>
      <c r="S100" s="88"/>
      <c r="T100" s="18"/>
      <c r="U100" s="8"/>
    </row>
    <row r="101" spans="1:22">
      <c r="B101" s="5" t="s">
        <v>76</v>
      </c>
      <c r="G101" s="14"/>
      <c r="H101" s="7" t="s">
        <v>231</v>
      </c>
      <c r="I101" s="7"/>
      <c r="J101" s="88"/>
      <c r="K101" s="94">
        <v>0</v>
      </c>
      <c r="L101" s="88"/>
      <c r="M101" s="99"/>
      <c r="N101" s="100"/>
      <c r="O101" s="7" t="s">
        <v>231</v>
      </c>
      <c r="P101" s="7"/>
      <c r="Q101" s="88"/>
      <c r="R101" s="89">
        <v>0</v>
      </c>
      <c r="S101" s="88"/>
      <c r="T101" s="18"/>
      <c r="U101" s="8"/>
      <c r="V101" s="5" t="s">
        <v>286</v>
      </c>
    </row>
    <row r="102" spans="1:22">
      <c r="B102" s="5" t="s">
        <v>282</v>
      </c>
      <c r="G102" s="14"/>
      <c r="H102" s="7" t="s">
        <v>231</v>
      </c>
      <c r="I102" s="7"/>
      <c r="J102" s="88"/>
      <c r="K102" s="94">
        <v>0</v>
      </c>
      <c r="L102" s="88"/>
      <c r="M102" s="99"/>
      <c r="N102" s="100"/>
      <c r="O102" s="7" t="s">
        <v>231</v>
      </c>
      <c r="P102" s="7"/>
      <c r="Q102" s="88"/>
      <c r="R102" s="89">
        <v>0</v>
      </c>
      <c r="S102" s="88"/>
      <c r="T102" s="18"/>
      <c r="U102" s="8"/>
      <c r="V102" s="5" t="s">
        <v>283</v>
      </c>
    </row>
    <row r="103" spans="1:22">
      <c r="B103" s="118" t="s">
        <v>0</v>
      </c>
      <c r="C103" s="119"/>
      <c r="D103" s="120"/>
      <c r="G103" s="14"/>
      <c r="H103" s="94">
        <v>0</v>
      </c>
      <c r="I103" s="7"/>
      <c r="J103" s="88"/>
      <c r="K103" s="7" t="s">
        <v>231</v>
      </c>
      <c r="L103" s="88"/>
      <c r="M103" s="99"/>
      <c r="N103" s="100"/>
      <c r="O103" s="94">
        <v>0</v>
      </c>
      <c r="P103" s="7"/>
      <c r="Q103" s="88"/>
      <c r="R103" s="7" t="s">
        <v>231</v>
      </c>
      <c r="S103" s="88"/>
      <c r="T103" s="18"/>
      <c r="U103" s="8"/>
      <c r="V103" s="80" t="s">
        <v>301</v>
      </c>
    </row>
    <row r="104" spans="1:22">
      <c r="B104" s="118" t="s">
        <v>0</v>
      </c>
      <c r="C104" s="119"/>
      <c r="D104" s="120"/>
      <c r="G104" s="14"/>
      <c r="H104" s="94">
        <v>0</v>
      </c>
      <c r="I104" s="7"/>
      <c r="J104" s="88"/>
      <c r="K104" s="7" t="s">
        <v>231</v>
      </c>
      <c r="L104" s="88"/>
      <c r="M104" s="99"/>
      <c r="N104" s="100"/>
      <c r="O104" s="94">
        <v>0</v>
      </c>
      <c r="P104" s="7"/>
      <c r="Q104" s="88"/>
      <c r="R104" s="7" t="s">
        <v>231</v>
      </c>
      <c r="S104" s="88"/>
      <c r="T104" s="18"/>
      <c r="U104" s="8"/>
      <c r="V104" s="80" t="s">
        <v>301</v>
      </c>
    </row>
    <row r="105" spans="1:22">
      <c r="B105" s="118" t="s">
        <v>0</v>
      </c>
      <c r="C105" s="119"/>
      <c r="D105" s="120"/>
      <c r="G105" s="14"/>
      <c r="H105" s="94">
        <v>0</v>
      </c>
      <c r="I105" s="7"/>
      <c r="J105" s="88"/>
      <c r="K105" s="7" t="s">
        <v>231</v>
      </c>
      <c r="L105" s="88"/>
      <c r="M105" s="99"/>
      <c r="N105" s="100"/>
      <c r="O105" s="94">
        <v>0</v>
      </c>
      <c r="P105" s="7"/>
      <c r="Q105" s="88"/>
      <c r="R105" s="7" t="s">
        <v>231</v>
      </c>
      <c r="S105" s="88"/>
      <c r="T105" s="18"/>
      <c r="U105" s="8"/>
      <c r="V105" s="80" t="s">
        <v>301</v>
      </c>
    </row>
    <row r="106" spans="1:22">
      <c r="B106" s="118" t="s">
        <v>0</v>
      </c>
      <c r="C106" s="119"/>
      <c r="D106" s="120"/>
      <c r="G106" s="14"/>
      <c r="H106" s="94">
        <v>0</v>
      </c>
      <c r="I106" s="7"/>
      <c r="J106" s="88"/>
      <c r="K106" s="7" t="s">
        <v>231</v>
      </c>
      <c r="L106" s="88"/>
      <c r="M106" s="99"/>
      <c r="N106" s="100"/>
      <c r="O106" s="94">
        <v>0</v>
      </c>
      <c r="P106" s="7"/>
      <c r="Q106" s="88"/>
      <c r="R106" s="7" t="s">
        <v>231</v>
      </c>
      <c r="S106" s="88"/>
      <c r="T106" s="18"/>
      <c r="U106" s="8"/>
      <c r="V106" s="80" t="s">
        <v>301</v>
      </c>
    </row>
    <row r="107" spans="1:22">
      <c r="B107" s="118" t="s">
        <v>0</v>
      </c>
      <c r="C107" s="119"/>
      <c r="D107" s="120"/>
      <c r="G107" s="14"/>
      <c r="H107" s="94">
        <v>0</v>
      </c>
      <c r="I107" s="7"/>
      <c r="J107" s="88"/>
      <c r="K107" s="7" t="s">
        <v>231</v>
      </c>
      <c r="L107" s="88"/>
      <c r="M107" s="99"/>
      <c r="N107" s="100"/>
      <c r="O107" s="94">
        <v>0</v>
      </c>
      <c r="P107" s="7"/>
      <c r="Q107" s="88"/>
      <c r="R107" s="7" t="s">
        <v>231</v>
      </c>
      <c r="S107" s="88"/>
      <c r="T107" s="18"/>
      <c r="U107" s="8"/>
      <c r="V107" s="80" t="s">
        <v>301</v>
      </c>
    </row>
    <row r="108" spans="1:22">
      <c r="B108" s="118" t="s">
        <v>0</v>
      </c>
      <c r="C108" s="119"/>
      <c r="D108" s="120"/>
      <c r="G108" s="14"/>
      <c r="H108" s="94">
        <v>0</v>
      </c>
      <c r="I108" s="7"/>
      <c r="J108" s="88"/>
      <c r="K108" s="7" t="s">
        <v>231</v>
      </c>
      <c r="L108" s="88"/>
      <c r="M108" s="99"/>
      <c r="N108" s="100"/>
      <c r="O108" s="89">
        <v>0</v>
      </c>
      <c r="P108" s="7"/>
      <c r="Q108" s="88"/>
      <c r="R108" s="7" t="s">
        <v>231</v>
      </c>
      <c r="S108" s="88"/>
      <c r="T108" s="18"/>
      <c r="U108" s="8"/>
      <c r="V108" s="80" t="s">
        <v>301</v>
      </c>
    </row>
    <row r="109" spans="1:22">
      <c r="B109" s="5" t="s">
        <v>73</v>
      </c>
      <c r="G109" s="14"/>
      <c r="H109" s="89">
        <v>0</v>
      </c>
      <c r="I109" s="7"/>
      <c r="J109" s="88"/>
      <c r="K109" s="7" t="s">
        <v>231</v>
      </c>
      <c r="L109" s="88"/>
      <c r="M109" s="99"/>
      <c r="N109" s="100"/>
      <c r="O109" s="89">
        <v>0</v>
      </c>
      <c r="P109" s="7"/>
      <c r="Q109" s="88"/>
      <c r="R109" s="7" t="s">
        <v>231</v>
      </c>
      <c r="S109" s="88"/>
      <c r="T109" s="18"/>
      <c r="U109" s="8"/>
      <c r="V109" s="82" t="s">
        <v>287</v>
      </c>
    </row>
    <row r="110" spans="1:22">
      <c r="A110" s="31"/>
      <c r="G110" s="14"/>
      <c r="H110" s="7"/>
      <c r="I110" s="7"/>
      <c r="J110" s="88"/>
      <c r="K110" s="7"/>
      <c r="L110" s="88"/>
      <c r="M110" s="99"/>
      <c r="N110" s="100"/>
      <c r="O110" s="7"/>
      <c r="P110" s="7"/>
      <c r="Q110" s="88"/>
      <c r="R110" s="7"/>
      <c r="S110" s="24"/>
      <c r="T110" s="18"/>
      <c r="U110" s="8"/>
    </row>
    <row r="111" spans="1:22" s="9" customFormat="1">
      <c r="A111" s="30"/>
      <c r="B111" s="9" t="s">
        <v>1</v>
      </c>
      <c r="E111" s="30"/>
      <c r="F111" s="9" t="s">
        <v>4</v>
      </c>
      <c r="G111" s="19"/>
      <c r="H111" s="91">
        <f>SUM(H8:H110)</f>
        <v>0</v>
      </c>
      <c r="I111" s="92"/>
      <c r="J111" s="88"/>
      <c r="K111" s="91">
        <f>SUM(K8:K110)</f>
        <v>0</v>
      </c>
      <c r="L111" s="7"/>
      <c r="M111" s="101"/>
      <c r="N111" s="102"/>
      <c r="O111" s="91">
        <f>SUM(O8:O110)</f>
        <v>0</v>
      </c>
      <c r="P111" s="92"/>
      <c r="Q111" s="88"/>
      <c r="R111" s="91">
        <f>SUM(R8:R110)</f>
        <v>0</v>
      </c>
      <c r="S111" s="24"/>
      <c r="T111" s="20"/>
      <c r="U111" s="10"/>
    </row>
    <row r="112" spans="1:22">
      <c r="A112" s="31"/>
      <c r="G112" s="14"/>
      <c r="H112" s="7"/>
      <c r="I112" s="7"/>
      <c r="J112" s="88"/>
      <c r="K112" s="7"/>
      <c r="L112" s="7"/>
      <c r="M112" s="99"/>
      <c r="N112" s="100"/>
      <c r="O112" s="7"/>
      <c r="P112" s="7"/>
      <c r="Q112" s="88"/>
      <c r="R112" s="7"/>
      <c r="S112" s="28"/>
      <c r="T112" s="18"/>
    </row>
    <row r="113" spans="1:22">
      <c r="A113" s="30" t="s">
        <v>100</v>
      </c>
      <c r="G113" s="14"/>
      <c r="H113" s="7"/>
      <c r="I113" s="7"/>
      <c r="J113" s="88"/>
      <c r="K113" s="7"/>
      <c r="L113" s="7"/>
      <c r="M113" s="99"/>
      <c r="N113" s="100"/>
      <c r="O113" s="7"/>
      <c r="P113" s="7"/>
      <c r="Q113" s="88"/>
      <c r="R113" s="7"/>
      <c r="S113" s="24"/>
      <c r="T113" s="18"/>
      <c r="U113" s="8"/>
    </row>
    <row r="114" spans="1:22">
      <c r="B114" s="5" t="s">
        <v>298</v>
      </c>
      <c r="G114" s="14"/>
      <c r="H114" s="7" t="s">
        <v>231</v>
      </c>
      <c r="I114" s="7"/>
      <c r="J114" s="88"/>
      <c r="K114" s="7">
        <f>'3. Tarieven'!$R$50/2</f>
        <v>0</v>
      </c>
      <c r="L114" s="7"/>
      <c r="M114" s="99"/>
      <c r="N114" s="100"/>
      <c r="O114" s="7" t="s">
        <v>231</v>
      </c>
      <c r="P114" s="7"/>
      <c r="Q114" s="88"/>
      <c r="R114" s="7">
        <f>'3. Tarieven'!$R$50/2</f>
        <v>0</v>
      </c>
      <c r="S114" s="24"/>
      <c r="T114" s="18"/>
      <c r="U114" s="8"/>
      <c r="V114" s="5" t="s">
        <v>153</v>
      </c>
    </row>
    <row r="115" spans="1:22">
      <c r="B115" s="5" t="s">
        <v>310</v>
      </c>
      <c r="G115" s="14"/>
      <c r="H115" s="7" t="s">
        <v>231</v>
      </c>
      <c r="I115" s="7"/>
      <c r="J115" s="88"/>
      <c r="K115" s="94">
        <v>0</v>
      </c>
      <c r="L115" s="7"/>
      <c r="M115" s="99"/>
      <c r="N115" s="100"/>
      <c r="O115" s="7" t="s">
        <v>231</v>
      </c>
      <c r="P115" s="7"/>
      <c r="Q115" s="88"/>
      <c r="R115" s="89">
        <v>0</v>
      </c>
      <c r="S115" s="24"/>
      <c r="T115" s="18"/>
      <c r="U115" s="8"/>
      <c r="V115" s="97"/>
    </row>
    <row r="116" spans="1:22">
      <c r="B116" s="5" t="s">
        <v>77</v>
      </c>
      <c r="G116" s="14"/>
      <c r="H116" s="89">
        <v>0</v>
      </c>
      <c r="I116" s="7"/>
      <c r="J116" s="88"/>
      <c r="K116" s="89">
        <v>0</v>
      </c>
      <c r="L116" s="7"/>
      <c r="M116" s="99"/>
      <c r="N116" s="100"/>
      <c r="O116" s="89">
        <v>0</v>
      </c>
      <c r="P116" s="7"/>
      <c r="Q116" s="88"/>
      <c r="R116" s="89">
        <v>0</v>
      </c>
      <c r="S116" s="24"/>
      <c r="T116" s="18"/>
      <c r="U116" s="8"/>
    </row>
    <row r="117" spans="1:22">
      <c r="A117" s="31"/>
      <c r="G117" s="14"/>
      <c r="H117" s="7"/>
      <c r="I117" s="7"/>
      <c r="J117" s="88"/>
      <c r="K117" s="7"/>
      <c r="L117" s="7"/>
      <c r="M117" s="99"/>
      <c r="N117" s="100"/>
      <c r="O117" s="7"/>
      <c r="P117" s="7"/>
      <c r="Q117" s="88"/>
      <c r="R117" s="7"/>
      <c r="S117" s="24"/>
      <c r="T117" s="18"/>
      <c r="U117" s="8"/>
    </row>
    <row r="118" spans="1:22" s="9" customFormat="1">
      <c r="A118" s="30"/>
      <c r="B118" s="9" t="s">
        <v>2</v>
      </c>
      <c r="E118" s="30"/>
      <c r="F118" s="9" t="s">
        <v>5</v>
      </c>
      <c r="G118" s="19"/>
      <c r="H118" s="91">
        <f>SUM(H114:H116)</f>
        <v>0</v>
      </c>
      <c r="I118" s="92"/>
      <c r="J118" s="88"/>
      <c r="K118" s="91">
        <f>SUM(K114:K116)</f>
        <v>0</v>
      </c>
      <c r="L118" s="7"/>
      <c r="M118" s="101"/>
      <c r="N118" s="102"/>
      <c r="O118" s="91">
        <f>SUM(O114:O116)</f>
        <v>0</v>
      </c>
      <c r="P118" s="92"/>
      <c r="Q118" s="88"/>
      <c r="R118" s="91">
        <f>SUM(R114:R116)</f>
        <v>0</v>
      </c>
      <c r="S118" s="24"/>
      <c r="T118" s="20"/>
      <c r="U118" s="10"/>
      <c r="V118" s="97"/>
    </row>
    <row r="119" spans="1:22" s="9" customFormat="1">
      <c r="A119" s="30"/>
      <c r="B119" s="11"/>
      <c r="E119" s="30"/>
      <c r="G119" s="19"/>
      <c r="H119" s="92"/>
      <c r="I119" s="92"/>
      <c r="J119" s="88"/>
      <c r="K119" s="92"/>
      <c r="L119" s="7"/>
      <c r="M119" s="101"/>
      <c r="N119" s="102"/>
      <c r="O119" s="92"/>
      <c r="P119" s="92"/>
      <c r="Q119" s="88"/>
      <c r="R119" s="92"/>
      <c r="S119" s="24"/>
      <c r="T119" s="20"/>
      <c r="U119" s="10"/>
      <c r="V119" s="5"/>
    </row>
    <row r="120" spans="1:22">
      <c r="A120" s="30" t="s">
        <v>248</v>
      </c>
      <c r="C120" s="93" t="s">
        <v>302</v>
      </c>
      <c r="D120" s="93"/>
      <c r="E120" s="93" t="s">
        <v>303</v>
      </c>
      <c r="G120" s="14"/>
      <c r="H120" s="7"/>
      <c r="I120" s="7"/>
      <c r="J120" s="88"/>
      <c r="K120" s="7"/>
      <c r="L120" s="7"/>
      <c r="M120" s="99"/>
      <c r="N120" s="100"/>
      <c r="O120" s="7"/>
      <c r="P120" s="7"/>
      <c r="Q120" s="88"/>
      <c r="R120" s="7"/>
      <c r="S120" s="24"/>
      <c r="T120" s="18"/>
      <c r="U120" s="8"/>
      <c r="V120" s="5" t="s">
        <v>292</v>
      </c>
    </row>
    <row r="121" spans="1:22">
      <c r="B121" s="5" t="s">
        <v>107</v>
      </c>
      <c r="C121" s="103">
        <v>0</v>
      </c>
      <c r="D121" s="5" t="s">
        <v>158</v>
      </c>
      <c r="E121" s="103">
        <v>0</v>
      </c>
      <c r="F121" s="5" t="s">
        <v>158</v>
      </c>
      <c r="G121" s="14"/>
      <c r="H121" s="7">
        <f>H$111/100*C121</f>
        <v>0</v>
      </c>
      <c r="I121" s="7"/>
      <c r="J121" s="88"/>
      <c r="K121" s="7">
        <f>K$111/100*$E$121</f>
        <v>0</v>
      </c>
      <c r="L121" s="7"/>
      <c r="M121" s="99"/>
      <c r="N121" s="100"/>
      <c r="O121" s="7">
        <f>O$111/100*C121</f>
        <v>0</v>
      </c>
      <c r="P121" s="7"/>
      <c r="Q121" s="88"/>
      <c r="R121" s="7">
        <f>R$111/100*$E$121</f>
        <v>0</v>
      </c>
      <c r="S121" s="24"/>
      <c r="T121" s="18"/>
      <c r="U121" s="8"/>
    </row>
    <row r="122" spans="1:22">
      <c r="B122" s="5" t="s">
        <v>103</v>
      </c>
      <c r="C122" s="103">
        <v>0</v>
      </c>
      <c r="D122" s="5" t="s">
        <v>158</v>
      </c>
      <c r="E122" s="103">
        <v>0</v>
      </c>
      <c r="F122" s="5" t="s">
        <v>158</v>
      </c>
      <c r="G122" s="14"/>
      <c r="H122" s="7">
        <f t="shared" ref="H122:H124" si="18">H$111/100*C122</f>
        <v>0</v>
      </c>
      <c r="I122" s="7"/>
      <c r="J122" s="88"/>
      <c r="K122" s="7">
        <f>K$111/100*$E$122</f>
        <v>0</v>
      </c>
      <c r="L122" s="7"/>
      <c r="M122" s="99"/>
      <c r="N122" s="100"/>
      <c r="O122" s="7">
        <f t="shared" ref="O122:O124" si="19">O$111/100*C122</f>
        <v>0</v>
      </c>
      <c r="P122" s="7"/>
      <c r="Q122" s="88"/>
      <c r="R122" s="7">
        <f>R$111/100*$E$122</f>
        <v>0</v>
      </c>
      <c r="S122" s="24"/>
      <c r="T122" s="18"/>
      <c r="U122" s="8"/>
    </row>
    <row r="123" spans="1:22">
      <c r="B123" s="5" t="s">
        <v>106</v>
      </c>
      <c r="C123" s="103">
        <v>0</v>
      </c>
      <c r="D123" s="5" t="s">
        <v>158</v>
      </c>
      <c r="E123" s="103">
        <v>0</v>
      </c>
      <c r="F123" s="5" t="s">
        <v>158</v>
      </c>
      <c r="G123" s="14"/>
      <c r="H123" s="7">
        <f t="shared" si="18"/>
        <v>0</v>
      </c>
      <c r="I123" s="7"/>
      <c r="J123" s="88"/>
      <c r="K123" s="7">
        <f>K$111/100*$E$123</f>
        <v>0</v>
      </c>
      <c r="L123" s="7"/>
      <c r="M123" s="99"/>
      <c r="N123" s="100"/>
      <c r="O123" s="7">
        <f t="shared" si="19"/>
        <v>0</v>
      </c>
      <c r="P123" s="7"/>
      <c r="Q123" s="88"/>
      <c r="R123" s="7">
        <f>R$111/100*$E$123</f>
        <v>0</v>
      </c>
      <c r="S123" s="24"/>
      <c r="T123" s="18"/>
      <c r="U123" s="8"/>
      <c r="V123" s="5" t="s">
        <v>111</v>
      </c>
    </row>
    <row r="124" spans="1:22">
      <c r="B124" s="5" t="s">
        <v>113</v>
      </c>
      <c r="C124" s="103">
        <v>0</v>
      </c>
      <c r="D124" s="5" t="s">
        <v>158</v>
      </c>
      <c r="E124" s="103">
        <v>0</v>
      </c>
      <c r="F124" s="5" t="s">
        <v>158</v>
      </c>
      <c r="G124" s="14"/>
      <c r="H124" s="7">
        <f t="shared" si="18"/>
        <v>0</v>
      </c>
      <c r="I124" s="7"/>
      <c r="J124" s="88"/>
      <c r="K124" s="7">
        <f>K$111/100*$E$124</f>
        <v>0</v>
      </c>
      <c r="L124" s="7"/>
      <c r="M124" s="99"/>
      <c r="N124" s="100"/>
      <c r="O124" s="7">
        <f t="shared" si="19"/>
        <v>0</v>
      </c>
      <c r="P124" s="7"/>
      <c r="Q124" s="88"/>
      <c r="R124" s="7">
        <f>R$111/100*$E$124</f>
        <v>0</v>
      </c>
      <c r="S124" s="24"/>
      <c r="T124" s="18"/>
      <c r="U124" s="8"/>
      <c r="V124" s="5" t="s">
        <v>112</v>
      </c>
    </row>
    <row r="125" spans="1:22">
      <c r="C125" s="105"/>
      <c r="D125" s="104"/>
      <c r="E125" s="105"/>
      <c r="G125" s="14"/>
      <c r="H125" s="7"/>
      <c r="I125" s="7"/>
      <c r="J125" s="88"/>
      <c r="K125" s="7"/>
      <c r="L125" s="7"/>
      <c r="M125" s="99"/>
      <c r="N125" s="100"/>
      <c r="O125" s="7"/>
      <c r="P125" s="7"/>
      <c r="Q125" s="88"/>
      <c r="R125" s="7"/>
      <c r="S125" s="24"/>
      <c r="T125" s="18"/>
      <c r="U125" s="8"/>
    </row>
    <row r="126" spans="1:22" s="9" customFormat="1">
      <c r="A126" s="30"/>
      <c r="B126" s="5"/>
      <c r="C126" s="105"/>
      <c r="D126" s="104"/>
      <c r="E126" s="105"/>
      <c r="F126" s="9" t="s">
        <v>6</v>
      </c>
      <c r="G126" s="19"/>
      <c r="H126" s="91">
        <f>SUM(H121:H124)</f>
        <v>0</v>
      </c>
      <c r="I126" s="92"/>
      <c r="J126" s="88"/>
      <c r="K126" s="91">
        <f>SUM(K121:K124)</f>
        <v>0</v>
      </c>
      <c r="L126" s="7"/>
      <c r="M126" s="101"/>
      <c r="N126" s="102"/>
      <c r="O126" s="91">
        <f>SUM(O121:O124)</f>
        <v>0</v>
      </c>
      <c r="P126" s="92"/>
      <c r="Q126" s="88"/>
      <c r="R126" s="91">
        <f>SUM(R121:R124)</f>
        <v>0</v>
      </c>
      <c r="S126" s="24"/>
      <c r="T126" s="20"/>
      <c r="U126" s="10"/>
      <c r="V126" s="5"/>
    </row>
    <row r="127" spans="1:22">
      <c r="A127" s="30" t="s">
        <v>249</v>
      </c>
      <c r="C127" s="106"/>
      <c r="D127" s="40"/>
      <c r="E127" s="106"/>
      <c r="G127" s="14"/>
      <c r="H127" s="7"/>
      <c r="I127" s="7"/>
      <c r="J127" s="88"/>
      <c r="K127" s="7"/>
      <c r="L127" s="7"/>
      <c r="M127" s="99"/>
      <c r="N127" s="100"/>
      <c r="O127" s="7"/>
      <c r="P127" s="7"/>
      <c r="Q127" s="88"/>
      <c r="R127" s="7"/>
      <c r="S127" s="24"/>
      <c r="T127" s="18"/>
      <c r="U127" s="8"/>
      <c r="V127" s="5" t="s">
        <v>293</v>
      </c>
    </row>
    <row r="128" spans="1:22">
      <c r="B128" s="5" t="s">
        <v>105</v>
      </c>
      <c r="C128" s="103">
        <v>0</v>
      </c>
      <c r="D128" s="5" t="s">
        <v>158</v>
      </c>
      <c r="E128" s="103">
        <v>0</v>
      </c>
      <c r="F128" s="5" t="s">
        <v>158</v>
      </c>
      <c r="G128" s="14"/>
      <c r="H128" s="7">
        <f>(H$111+H$126)/100*$C$128</f>
        <v>0</v>
      </c>
      <c r="I128" s="7"/>
      <c r="J128" s="88"/>
      <c r="K128" s="7">
        <f>(K$111+K$126)/100*$E$128</f>
        <v>0</v>
      </c>
      <c r="L128" s="7"/>
      <c r="M128" s="99"/>
      <c r="N128" s="100"/>
      <c r="O128" s="7">
        <f>(O$111+O$126)/100*$C$128</f>
        <v>0</v>
      </c>
      <c r="P128" s="7"/>
      <c r="Q128" s="88"/>
      <c r="R128" s="7">
        <f>(R$111+R$126)/100*$E$128</f>
        <v>0</v>
      </c>
      <c r="S128" s="24"/>
      <c r="T128" s="18"/>
      <c r="U128" s="8"/>
    </row>
    <row r="129" spans="1:22">
      <c r="B129" s="5" t="s">
        <v>108</v>
      </c>
      <c r="C129" s="103">
        <v>0</v>
      </c>
      <c r="D129" s="5" t="s">
        <v>158</v>
      </c>
      <c r="E129" s="103">
        <v>0</v>
      </c>
      <c r="F129" s="5" t="s">
        <v>158</v>
      </c>
      <c r="G129" s="14"/>
      <c r="H129" s="7">
        <f>(H$111+H$126+H$128)/100*$C$129</f>
        <v>0</v>
      </c>
      <c r="I129" s="7"/>
      <c r="J129" s="88"/>
      <c r="K129" s="7">
        <f>(K$111+K$126+K$128)/100*$E$129</f>
        <v>0</v>
      </c>
      <c r="L129" s="7"/>
      <c r="M129" s="99"/>
      <c r="N129" s="100"/>
      <c r="O129" s="7">
        <f>(O$111+O$126+O$128)/100*$C$129</f>
        <v>0</v>
      </c>
      <c r="P129" s="7"/>
      <c r="Q129" s="88"/>
      <c r="R129" s="7">
        <f>(R$111+R$126+R$128)/100*$E$129</f>
        <v>0</v>
      </c>
      <c r="S129" s="24"/>
      <c r="T129" s="18"/>
      <c r="U129" s="8"/>
      <c r="V129" s="40" t="s">
        <v>162</v>
      </c>
    </row>
    <row r="130" spans="1:22">
      <c r="B130" s="5" t="s">
        <v>104</v>
      </c>
      <c r="C130" s="103">
        <v>0</v>
      </c>
      <c r="D130" s="5" t="s">
        <v>158</v>
      </c>
      <c r="E130" s="103">
        <v>0</v>
      </c>
      <c r="F130" s="5" t="s">
        <v>158</v>
      </c>
      <c r="G130" s="14"/>
      <c r="H130" s="7">
        <f>(H$111+H$126+H$128)/100*$C$130</f>
        <v>0</v>
      </c>
      <c r="I130" s="7"/>
      <c r="J130" s="88"/>
      <c r="K130" s="7">
        <f>(K$111+K$126+K$128)/100*$E$130</f>
        <v>0</v>
      </c>
      <c r="L130" s="7"/>
      <c r="M130" s="99"/>
      <c r="N130" s="100"/>
      <c r="O130" s="7">
        <f>(O$111+O$126+O$128)/100*$C$130</f>
        <v>0</v>
      </c>
      <c r="P130" s="7"/>
      <c r="Q130" s="88"/>
      <c r="R130" s="7">
        <f>(R$111+R$126+R$128)/100*$E$130</f>
        <v>0</v>
      </c>
      <c r="S130" s="24"/>
      <c r="T130" s="18"/>
      <c r="U130" s="8"/>
    </row>
    <row r="131" spans="1:22">
      <c r="D131" s="9"/>
      <c r="E131" s="30"/>
      <c r="G131" s="14"/>
      <c r="H131" s="7"/>
      <c r="I131" s="7"/>
      <c r="J131" s="88"/>
      <c r="K131" s="7"/>
      <c r="L131" s="7"/>
      <c r="M131" s="99"/>
      <c r="N131" s="100"/>
      <c r="O131" s="7"/>
      <c r="P131" s="7"/>
      <c r="Q131" s="88"/>
      <c r="R131" s="7"/>
      <c r="S131" s="24"/>
      <c r="T131" s="18"/>
      <c r="U131" s="8"/>
    </row>
    <row r="132" spans="1:22">
      <c r="B132" s="9" t="s">
        <v>3</v>
      </c>
      <c r="C132" s="9"/>
      <c r="D132" s="9"/>
      <c r="E132" s="30"/>
      <c r="F132" s="9" t="s">
        <v>99</v>
      </c>
      <c r="G132" s="19"/>
      <c r="H132" s="91">
        <f>SUM(H128:H130)</f>
        <v>0</v>
      </c>
      <c r="I132" s="92"/>
      <c r="J132" s="88"/>
      <c r="K132" s="91">
        <f>SUM(K128:K130)</f>
        <v>0</v>
      </c>
      <c r="L132" s="7"/>
      <c r="M132" s="99"/>
      <c r="N132" s="102"/>
      <c r="O132" s="91">
        <f>SUM(O128:O130)</f>
        <v>0</v>
      </c>
      <c r="P132" s="92"/>
      <c r="Q132" s="88"/>
      <c r="R132" s="91">
        <f>SUM(R128:R130)</f>
        <v>0</v>
      </c>
      <c r="S132" s="24"/>
      <c r="T132" s="18"/>
      <c r="U132" s="10"/>
    </row>
    <row r="133" spans="1:22">
      <c r="B133" s="11"/>
      <c r="C133" s="9"/>
      <c r="D133" s="9"/>
      <c r="E133" s="30"/>
      <c r="F133" s="9"/>
      <c r="G133" s="19"/>
      <c r="H133" s="92"/>
      <c r="I133" s="92"/>
      <c r="J133" s="88"/>
      <c r="K133" s="92"/>
      <c r="L133" s="7"/>
      <c r="M133" s="99"/>
      <c r="N133" s="102"/>
      <c r="O133" s="92"/>
      <c r="P133" s="92"/>
      <c r="Q133" s="88"/>
      <c r="R133" s="92"/>
      <c r="S133" s="24"/>
      <c r="T133" s="18"/>
      <c r="U133" s="10"/>
    </row>
    <row r="134" spans="1:22">
      <c r="A134" s="30" t="s">
        <v>94</v>
      </c>
      <c r="B134" s="11"/>
      <c r="C134" s="9"/>
      <c r="D134" s="9"/>
      <c r="E134" s="30"/>
      <c r="F134" s="9"/>
      <c r="G134" s="19"/>
      <c r="H134" s="92"/>
      <c r="I134" s="92"/>
      <c r="J134" s="88"/>
      <c r="K134" s="92"/>
      <c r="L134" s="7"/>
      <c r="M134" s="99"/>
      <c r="N134" s="102"/>
      <c r="O134" s="92"/>
      <c r="P134" s="92"/>
      <c r="Q134" s="88"/>
      <c r="R134" s="92"/>
      <c r="S134" s="24"/>
      <c r="T134" s="18"/>
      <c r="U134" s="10"/>
    </row>
    <row r="135" spans="1:22">
      <c r="B135" s="5" t="s">
        <v>97</v>
      </c>
      <c r="C135" s="9"/>
      <c r="D135" s="9"/>
      <c r="E135" s="30"/>
      <c r="F135" s="9"/>
      <c r="G135" s="19" t="s">
        <v>98</v>
      </c>
      <c r="H135" s="89">
        <v>0</v>
      </c>
      <c r="I135" s="7"/>
      <c r="J135" s="88"/>
      <c r="K135" s="89">
        <v>0</v>
      </c>
      <c r="L135" s="7"/>
      <c r="M135" s="99"/>
      <c r="N135" s="102"/>
      <c r="O135" s="89">
        <v>0</v>
      </c>
      <c r="P135" s="7"/>
      <c r="Q135" s="88"/>
      <c r="R135" s="89">
        <v>0</v>
      </c>
      <c r="S135" s="24"/>
      <c r="T135" s="18"/>
      <c r="U135" s="10"/>
    </row>
    <row r="136" spans="1:22">
      <c r="B136" s="5" t="s">
        <v>96</v>
      </c>
      <c r="C136" s="9"/>
      <c r="D136" s="9"/>
      <c r="E136" s="30"/>
      <c r="F136" s="9"/>
      <c r="G136" s="19"/>
      <c r="H136" s="89">
        <v>0</v>
      </c>
      <c r="I136" s="7"/>
      <c r="J136" s="88"/>
      <c r="K136" s="89">
        <v>0</v>
      </c>
      <c r="L136" s="7"/>
      <c r="M136" s="99"/>
      <c r="N136" s="102"/>
      <c r="O136" s="89">
        <v>0</v>
      </c>
      <c r="P136" s="7"/>
      <c r="Q136" s="88"/>
      <c r="R136" s="89">
        <v>0</v>
      </c>
      <c r="S136" s="24"/>
      <c r="T136" s="18"/>
      <c r="U136" s="10"/>
    </row>
    <row r="137" spans="1:22">
      <c r="B137" s="118" t="s">
        <v>0</v>
      </c>
      <c r="C137" s="119"/>
      <c r="D137" s="120"/>
      <c r="E137" s="30"/>
      <c r="F137" s="9"/>
      <c r="G137" s="19"/>
      <c r="H137" s="89">
        <v>0</v>
      </c>
      <c r="I137" s="7"/>
      <c r="J137" s="88"/>
      <c r="K137" s="89">
        <v>0</v>
      </c>
      <c r="L137" s="7"/>
      <c r="M137" s="99"/>
      <c r="N137" s="102"/>
      <c r="O137" s="89">
        <v>0</v>
      </c>
      <c r="P137" s="7"/>
      <c r="Q137" s="88"/>
      <c r="R137" s="89">
        <v>0</v>
      </c>
      <c r="S137" s="24"/>
      <c r="T137" s="18"/>
      <c r="U137" s="10"/>
      <c r="V137" s="80" t="s">
        <v>301</v>
      </c>
    </row>
    <row r="138" spans="1:22">
      <c r="B138" s="118" t="s">
        <v>0</v>
      </c>
      <c r="C138" s="119"/>
      <c r="D138" s="120"/>
      <c r="E138" s="30"/>
      <c r="F138" s="9"/>
      <c r="G138" s="19"/>
      <c r="H138" s="89">
        <v>0</v>
      </c>
      <c r="I138" s="7"/>
      <c r="J138" s="88"/>
      <c r="K138" s="89">
        <v>0</v>
      </c>
      <c r="L138" s="7"/>
      <c r="M138" s="99"/>
      <c r="N138" s="102"/>
      <c r="O138" s="89">
        <v>0</v>
      </c>
      <c r="P138" s="7"/>
      <c r="Q138" s="88"/>
      <c r="R138" s="89">
        <v>0</v>
      </c>
      <c r="S138" s="24"/>
      <c r="T138" s="18"/>
      <c r="U138" s="10"/>
      <c r="V138" s="80" t="s">
        <v>301</v>
      </c>
    </row>
    <row r="139" spans="1:22">
      <c r="B139" s="118" t="s">
        <v>0</v>
      </c>
      <c r="C139" s="119"/>
      <c r="D139" s="120"/>
      <c r="E139" s="30"/>
      <c r="F139" s="9"/>
      <c r="G139" s="19"/>
      <c r="H139" s="89">
        <v>0</v>
      </c>
      <c r="I139" s="7"/>
      <c r="J139" s="88"/>
      <c r="K139" s="89">
        <v>0</v>
      </c>
      <c r="L139" s="7"/>
      <c r="M139" s="99"/>
      <c r="N139" s="102"/>
      <c r="O139" s="89">
        <v>0</v>
      </c>
      <c r="P139" s="7"/>
      <c r="Q139" s="88"/>
      <c r="R139" s="89">
        <v>0</v>
      </c>
      <c r="S139" s="24"/>
      <c r="T139" s="18"/>
      <c r="U139" s="10"/>
      <c r="V139" s="80" t="s">
        <v>301</v>
      </c>
    </row>
    <row r="140" spans="1:22">
      <c r="G140" s="14"/>
      <c r="H140" s="7"/>
      <c r="I140" s="7"/>
      <c r="J140" s="88"/>
      <c r="K140" s="7"/>
      <c r="L140" s="7"/>
      <c r="M140" s="99"/>
      <c r="N140" s="100"/>
      <c r="O140" s="7"/>
      <c r="P140" s="7"/>
      <c r="Q140" s="88"/>
      <c r="R140" s="7"/>
      <c r="S140" s="24"/>
      <c r="T140" s="18"/>
      <c r="U140" s="8"/>
    </row>
    <row r="141" spans="1:22">
      <c r="B141" s="9" t="s">
        <v>147</v>
      </c>
      <c r="C141" s="9"/>
      <c r="D141" s="9"/>
      <c r="E141" s="30"/>
      <c r="F141" s="9" t="s">
        <v>250</v>
      </c>
      <c r="G141" s="19"/>
      <c r="H141" s="91">
        <f>SUM(H135:H139)</f>
        <v>0</v>
      </c>
      <c r="I141" s="92"/>
      <c r="J141" s="7"/>
      <c r="K141" s="91">
        <f>SUM(K135:K139)</f>
        <v>0</v>
      </c>
      <c r="L141" s="7"/>
      <c r="M141" s="99"/>
      <c r="N141" s="102"/>
      <c r="O141" s="91">
        <f>SUM(O135:O139)</f>
        <v>0</v>
      </c>
      <c r="P141" s="92"/>
      <c r="Q141" s="7"/>
      <c r="R141" s="91">
        <f>SUM(R135:R139)</f>
        <v>0</v>
      </c>
      <c r="S141" s="24"/>
      <c r="T141" s="18"/>
      <c r="U141" s="10"/>
    </row>
    <row r="142" spans="1:22">
      <c r="B142" s="9"/>
      <c r="C142" s="9"/>
      <c r="D142" s="9"/>
      <c r="E142" s="30"/>
      <c r="F142" s="9"/>
      <c r="G142" s="19"/>
      <c r="H142" s="92"/>
      <c r="I142" s="92"/>
      <c r="J142" s="7"/>
      <c r="K142" s="92"/>
      <c r="L142" s="7"/>
      <c r="M142" s="99"/>
      <c r="N142" s="102"/>
      <c r="O142" s="92"/>
      <c r="P142" s="92"/>
      <c r="Q142" s="7"/>
      <c r="R142" s="92"/>
      <c r="S142" s="24"/>
      <c r="T142" s="18"/>
      <c r="U142" s="10"/>
    </row>
    <row r="143" spans="1:22">
      <c r="F143" s="9"/>
      <c r="G143" s="14"/>
      <c r="H143" s="7"/>
      <c r="I143" s="7"/>
      <c r="J143" s="7"/>
      <c r="K143" s="7"/>
      <c r="L143" s="7"/>
      <c r="M143" s="99"/>
      <c r="N143" s="100"/>
      <c r="O143" s="7"/>
      <c r="P143" s="7"/>
      <c r="Q143" s="7"/>
      <c r="R143" s="7"/>
      <c r="S143" s="24"/>
      <c r="T143" s="18"/>
      <c r="U143" s="8"/>
    </row>
    <row r="144" spans="1:22">
      <c r="B144" s="9" t="s">
        <v>305</v>
      </c>
      <c r="C144" s="9"/>
      <c r="E144" s="30"/>
      <c r="F144" s="12"/>
      <c r="G144" s="14"/>
      <c r="H144" s="91">
        <f>H111+H118+H126+H132+H141</f>
        <v>0</v>
      </c>
      <c r="I144" s="92"/>
      <c r="J144" s="7"/>
      <c r="K144" s="91">
        <f>K111+K118+K126+K132+K141</f>
        <v>0</v>
      </c>
      <c r="L144" s="7"/>
      <c r="M144" s="99"/>
      <c r="N144" s="102"/>
      <c r="O144" s="91">
        <f>O111+O118+O126+O132+O141</f>
        <v>0</v>
      </c>
      <c r="P144" s="92"/>
      <c r="Q144" s="7"/>
      <c r="R144" s="91">
        <f>R111+R118+R126+R132+R141</f>
        <v>0</v>
      </c>
      <c r="S144" s="87"/>
      <c r="T144" s="18"/>
      <c r="U144" s="10"/>
    </row>
    <row r="145" spans="2:19" ht="11.25" thickBot="1">
      <c r="C145" s="9"/>
      <c r="E145" s="30"/>
      <c r="H145" s="7"/>
      <c r="I145" s="7"/>
      <c r="J145" s="7"/>
      <c r="K145" s="7"/>
      <c r="L145" s="7"/>
      <c r="M145" s="7"/>
      <c r="N145" s="7"/>
      <c r="O145" s="7"/>
      <c r="P145" s="7"/>
      <c r="Q145" s="7"/>
      <c r="R145" s="7"/>
      <c r="S145" s="7"/>
    </row>
    <row r="146" spans="2:19" ht="11.25" thickBot="1">
      <c r="B146" s="30" t="s">
        <v>299</v>
      </c>
      <c r="C146" s="9"/>
      <c r="E146" s="30"/>
      <c r="H146" s="90">
        <f>H144+K144+O144+R144</f>
        <v>0</v>
      </c>
      <c r="I146" s="7"/>
      <c r="J146" s="7"/>
      <c r="K146" s="7"/>
      <c r="L146" s="7"/>
      <c r="M146" s="7"/>
      <c r="N146" s="7"/>
      <c r="O146" s="7"/>
      <c r="P146" s="7"/>
      <c r="Q146" s="7"/>
      <c r="R146" s="7"/>
    </row>
    <row r="147" spans="2:19">
      <c r="H147" s="8"/>
      <c r="I147" s="7"/>
      <c r="J147" s="7"/>
      <c r="K147" s="7"/>
      <c r="L147" s="7"/>
      <c r="M147" s="7"/>
      <c r="N147" s="7"/>
      <c r="O147" s="7"/>
      <c r="P147" s="7"/>
      <c r="Q147" s="7"/>
      <c r="R147" s="7"/>
    </row>
    <row r="148" spans="2:19">
      <c r="H148" s="7"/>
      <c r="I148" s="7"/>
      <c r="J148" s="7"/>
      <c r="K148" s="7"/>
      <c r="L148" s="7"/>
      <c r="M148" s="7"/>
      <c r="N148" s="7"/>
      <c r="O148" s="7"/>
      <c r="P148" s="7"/>
      <c r="Q148" s="7"/>
      <c r="R148" s="7"/>
    </row>
  </sheetData>
  <mergeCells count="11">
    <mergeCell ref="B139:D139"/>
    <mergeCell ref="B108:D108"/>
    <mergeCell ref="O4:S4"/>
    <mergeCell ref="H4:L4"/>
    <mergeCell ref="B103:D103"/>
    <mergeCell ref="B104:D104"/>
    <mergeCell ref="B105:D105"/>
    <mergeCell ref="B106:D106"/>
    <mergeCell ref="B107:D107"/>
    <mergeCell ref="B137:D137"/>
    <mergeCell ref="B138:D138"/>
  </mergeCells>
  <phoneticPr fontId="5" type="noConversion"/>
  <pageMargins left="0.70866141732283472" right="0.70866141732283472" top="0.74803149606299213" bottom="0.74803149606299213" header="0.31496062992125984" footer="0.31496062992125984"/>
  <pageSetup paperSize="8"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S59"/>
  <sheetViews>
    <sheetView topLeftCell="A2" zoomScaleNormal="100" workbookViewId="0">
      <selection activeCell="C30" sqref="C30:O30"/>
    </sheetView>
  </sheetViews>
  <sheetFormatPr defaultRowHeight="11.25"/>
  <cols>
    <col min="1" max="1" width="2.125" style="1" customWidth="1"/>
    <col min="2" max="2" width="1.75" style="1" customWidth="1"/>
    <col min="3" max="3" width="2.5" style="1" customWidth="1"/>
    <col min="4" max="4" width="5.375" style="1" bestFit="1" customWidth="1"/>
    <col min="5" max="5" width="61.5" style="1" customWidth="1"/>
    <col min="6" max="7" width="13.25" style="41" customWidth="1"/>
    <col min="8" max="8" width="2" style="1" customWidth="1"/>
    <col min="9" max="9" width="9.25" style="1" customWidth="1"/>
    <col min="10" max="10" width="16.5" style="1" customWidth="1"/>
    <col min="11" max="11" width="8.125" style="1" customWidth="1"/>
    <col min="12" max="12" width="1.875" style="1" customWidth="1"/>
    <col min="13" max="13" width="3.875" style="1" hidden="1" customWidth="1"/>
    <col min="14" max="14" width="9.375" style="41" hidden="1" customWidth="1"/>
    <col min="15" max="15" width="8.625" style="41" hidden="1" customWidth="1"/>
    <col min="16" max="16" width="3.625" style="1" hidden="1" customWidth="1"/>
    <col min="17" max="17" width="7.5" style="2" hidden="1" customWidth="1"/>
    <col min="18" max="18" width="13.375" style="2" hidden="1" customWidth="1"/>
    <col min="19" max="19" width="7.875" style="1" hidden="1" customWidth="1"/>
    <col min="20" max="20" width="6.75" style="1" bestFit="1" customWidth="1"/>
    <col min="21" max="21" width="10.75" style="1" bestFit="1" customWidth="1"/>
    <col min="22" max="22" width="10.875" style="1" customWidth="1"/>
    <col min="23" max="23" width="13.5" style="1" customWidth="1"/>
    <col min="24" max="24" width="11.625" style="1" bestFit="1" customWidth="1"/>
    <col min="25" max="16384" width="9" style="1"/>
  </cols>
  <sheetData>
    <row r="2" spans="2:18">
      <c r="C2" s="3" t="s">
        <v>296</v>
      </c>
      <c r="D2" s="3"/>
      <c r="E2" s="3" t="s">
        <v>297</v>
      </c>
    </row>
    <row r="3" spans="2:18">
      <c r="N3" s="32"/>
    </row>
    <row r="4" spans="2:18">
      <c r="B4" s="3"/>
      <c r="C4" s="3" t="s">
        <v>126</v>
      </c>
      <c r="E4" s="39"/>
      <c r="L4" s="2"/>
      <c r="M4" s="2"/>
      <c r="N4" s="37" t="s">
        <v>160</v>
      </c>
      <c r="O4" s="38"/>
      <c r="Q4" s="36" t="s">
        <v>164</v>
      </c>
      <c r="R4" s="13"/>
    </row>
    <row r="5" spans="2:18">
      <c r="B5" s="3"/>
      <c r="F5" s="32" t="s">
        <v>125</v>
      </c>
      <c r="L5" s="2"/>
      <c r="M5" s="2"/>
      <c r="N5" s="33" t="s">
        <v>150</v>
      </c>
      <c r="O5" s="34" t="s">
        <v>159</v>
      </c>
      <c r="Q5" s="33" t="s">
        <v>150</v>
      </c>
      <c r="R5" s="34" t="s">
        <v>151</v>
      </c>
    </row>
    <row r="6" spans="2:18">
      <c r="D6" s="1" t="s">
        <v>189</v>
      </c>
      <c r="E6" s="21" t="s">
        <v>181</v>
      </c>
      <c r="F6" s="110">
        <v>0</v>
      </c>
      <c r="M6" s="1" t="str">
        <f>D6</f>
        <v>Tg-1</v>
      </c>
      <c r="N6" s="46">
        <v>0.2</v>
      </c>
      <c r="O6" s="47">
        <v>0.1</v>
      </c>
      <c r="Q6" s="43">
        <f t="shared" ref="Q6:Q13" si="0">SUMPRODUCT(SUMIF($G$18:$G$47,M6,$F$18:$F$47))/$F$49</f>
        <v>0</v>
      </c>
      <c r="R6" s="44" t="e">
        <f>SUMPRODUCT(SUMIF(#REF!,M6,#REF!))/#REF!</f>
        <v>#REF!</v>
      </c>
    </row>
    <row r="7" spans="2:18">
      <c r="D7" s="1" t="s">
        <v>190</v>
      </c>
      <c r="E7" s="21" t="s">
        <v>182</v>
      </c>
      <c r="F7" s="110">
        <v>0</v>
      </c>
      <c r="M7" s="1" t="str">
        <f t="shared" ref="M7:M13" si="1">D7</f>
        <v>Tg-2</v>
      </c>
      <c r="N7" s="48">
        <v>0.2</v>
      </c>
      <c r="O7" s="47">
        <v>0.11</v>
      </c>
      <c r="Q7" s="43">
        <f t="shared" si="0"/>
        <v>0</v>
      </c>
      <c r="R7" s="44" t="e">
        <f>SUMPRODUCT(SUMIF(#REF!,M7,#REF!))/#REF!</f>
        <v>#REF!</v>
      </c>
    </row>
    <row r="8" spans="2:18">
      <c r="D8" s="1" t="s">
        <v>191</v>
      </c>
      <c r="E8" s="21" t="s">
        <v>183</v>
      </c>
      <c r="F8" s="110">
        <v>0</v>
      </c>
      <c r="M8" s="1" t="str">
        <f t="shared" si="1"/>
        <v>Tg-3</v>
      </c>
      <c r="N8" s="48">
        <v>0.2</v>
      </c>
      <c r="O8" s="47">
        <v>0.12</v>
      </c>
      <c r="Q8" s="43">
        <f t="shared" si="0"/>
        <v>0</v>
      </c>
      <c r="R8" s="44" t="e">
        <f>SUMPRODUCT(SUMIF(#REF!,M8,#REF!))/#REF!</f>
        <v>#REF!</v>
      </c>
    </row>
    <row r="9" spans="2:18">
      <c r="D9" s="1" t="s">
        <v>192</v>
      </c>
      <c r="E9" s="21" t="s">
        <v>184</v>
      </c>
      <c r="F9" s="110">
        <v>0</v>
      </c>
      <c r="M9" s="1" t="str">
        <f t="shared" si="1"/>
        <v>Tg-4</v>
      </c>
      <c r="N9" s="48">
        <v>0.2</v>
      </c>
      <c r="O9" s="47">
        <v>0.13</v>
      </c>
      <c r="Q9" s="43">
        <f t="shared" si="0"/>
        <v>0</v>
      </c>
      <c r="R9" s="44" t="e">
        <f>SUMPRODUCT(SUMIF(#REF!,M9,#REF!))/#REF!</f>
        <v>#REF!</v>
      </c>
    </row>
    <row r="10" spans="2:18">
      <c r="D10" s="1" t="s">
        <v>193</v>
      </c>
      <c r="E10" s="21" t="s">
        <v>185</v>
      </c>
      <c r="F10" s="110">
        <v>0</v>
      </c>
      <c r="M10" s="1" t="str">
        <f t="shared" si="1"/>
        <v>Tg-5</v>
      </c>
      <c r="N10" s="48">
        <v>0.2</v>
      </c>
      <c r="O10" s="47">
        <v>0.14000000000000001</v>
      </c>
      <c r="Q10" s="43">
        <f t="shared" si="0"/>
        <v>0</v>
      </c>
      <c r="R10" s="44" t="e">
        <f>SUMPRODUCT(SUMIF(#REF!,M10,#REF!))/#REF!</f>
        <v>#REF!</v>
      </c>
    </row>
    <row r="11" spans="2:18">
      <c r="D11" s="1" t="s">
        <v>194</v>
      </c>
      <c r="E11" s="21" t="s">
        <v>186</v>
      </c>
      <c r="F11" s="110">
        <v>0</v>
      </c>
      <c r="M11" s="1" t="str">
        <f t="shared" si="1"/>
        <v>Tg-6</v>
      </c>
      <c r="N11" s="48">
        <v>0.2</v>
      </c>
      <c r="O11" s="47">
        <v>0.15</v>
      </c>
      <c r="Q11" s="43">
        <f t="shared" si="0"/>
        <v>0</v>
      </c>
      <c r="R11" s="44" t="e">
        <f>SUMPRODUCT(SUMIF(#REF!,M11,#REF!))/#REF!</f>
        <v>#REF!</v>
      </c>
    </row>
    <row r="12" spans="2:18">
      <c r="D12" s="1" t="s">
        <v>195</v>
      </c>
      <c r="E12" s="21" t="s">
        <v>187</v>
      </c>
      <c r="F12" s="110">
        <v>0</v>
      </c>
      <c r="M12" s="1" t="str">
        <f t="shared" si="1"/>
        <v>Tg-7</v>
      </c>
      <c r="N12" s="48">
        <v>0.2</v>
      </c>
      <c r="O12" s="47">
        <v>0.16</v>
      </c>
      <c r="Q12" s="43">
        <f t="shared" si="0"/>
        <v>0</v>
      </c>
      <c r="R12" s="44" t="e">
        <f>SUMPRODUCT(SUMIF(#REF!,M12,#REF!))/#REF!</f>
        <v>#REF!</v>
      </c>
    </row>
    <row r="13" spans="2:18">
      <c r="D13" s="1" t="s">
        <v>196</v>
      </c>
      <c r="E13" s="21" t="s">
        <v>188</v>
      </c>
      <c r="F13" s="110">
        <v>0</v>
      </c>
      <c r="M13" s="1" t="str">
        <f t="shared" si="1"/>
        <v>Tg-8</v>
      </c>
      <c r="N13" s="48">
        <v>0.2</v>
      </c>
      <c r="O13" s="47">
        <v>0.17</v>
      </c>
      <c r="Q13" s="43">
        <f t="shared" si="0"/>
        <v>0</v>
      </c>
      <c r="R13" s="44" t="e">
        <f>SUMPRODUCT(SUMIF(#REF!,M13,#REF!))/#REF!</f>
        <v>#REF!</v>
      </c>
    </row>
    <row r="14" spans="2:18">
      <c r="L14" s="2"/>
      <c r="M14" s="2"/>
      <c r="N14" s="49">
        <f>SUM(N6:N13)</f>
        <v>1.5999999999999999</v>
      </c>
      <c r="O14" s="50">
        <f>SUM(O6:O13)</f>
        <v>1.08</v>
      </c>
      <c r="P14" s="35"/>
      <c r="Q14" s="49">
        <f>SUM(Q6:Q13)</f>
        <v>0</v>
      </c>
      <c r="R14" s="50" t="e">
        <f>SUM(R6:R13)</f>
        <v>#REF!</v>
      </c>
    </row>
    <row r="15" spans="2:18">
      <c r="C15" s="3" t="s">
        <v>154</v>
      </c>
      <c r="F15" s="41" t="s">
        <v>98</v>
      </c>
    </row>
    <row r="16" spans="2:18">
      <c r="C16" s="3"/>
      <c r="F16" s="1"/>
    </row>
    <row r="17" spans="4:18">
      <c r="E17" s="3" t="s">
        <v>124</v>
      </c>
      <c r="F17" s="32" t="s">
        <v>213</v>
      </c>
      <c r="G17" s="32" t="s">
        <v>122</v>
      </c>
      <c r="I17" s="107" t="s">
        <v>121</v>
      </c>
      <c r="J17" s="107" t="s">
        <v>180</v>
      </c>
      <c r="L17" s="3"/>
      <c r="M17" s="3"/>
      <c r="N17" s="32" t="s">
        <v>163</v>
      </c>
      <c r="O17" s="32" t="s">
        <v>166</v>
      </c>
      <c r="P17" s="3"/>
      <c r="Q17" s="4" t="s">
        <v>121</v>
      </c>
      <c r="R17" s="4" t="s">
        <v>120</v>
      </c>
    </row>
    <row r="18" spans="4:18">
      <c r="D18" s="1" t="s">
        <v>127</v>
      </c>
      <c r="E18" s="84" t="s">
        <v>210</v>
      </c>
      <c r="F18" s="95">
        <v>79.86</v>
      </c>
      <c r="G18" s="111" t="s">
        <v>152</v>
      </c>
      <c r="I18" s="108">
        <f t="shared" ref="I18:I47" si="2">IFERROR(VLOOKUP($G18,$D$6:$F$13,3,FALSE),0)</f>
        <v>0</v>
      </c>
      <c r="J18" s="108">
        <f>$F18*I18</f>
        <v>0</v>
      </c>
      <c r="N18" s="42" t="str">
        <f>IFERROR(VLOOKUP(G18,$M$6:$R$13,5,FALSE),"- -")</f>
        <v>- -</v>
      </c>
      <c r="O18" s="42" t="str">
        <f>IFERROR(VLOOKUP(G18,$M$6:$R$13,2,FALSE),"- -")</f>
        <v>- -</v>
      </c>
      <c r="Q18" s="45">
        <f t="shared" ref="Q18:Q47" si="3">IFERROR(VLOOKUP($G18,$D$6:$F$13,3,FALSE),0)</f>
        <v>0</v>
      </c>
      <c r="R18" s="45">
        <f>$F18*Q18</f>
        <v>0</v>
      </c>
    </row>
    <row r="19" spans="4:18">
      <c r="D19" s="1" t="s">
        <v>128</v>
      </c>
      <c r="E19" s="84" t="s">
        <v>157</v>
      </c>
      <c r="F19" s="85">
        <v>825</v>
      </c>
      <c r="G19" s="111" t="s">
        <v>152</v>
      </c>
      <c r="I19" s="108">
        <f t="shared" si="2"/>
        <v>0</v>
      </c>
      <c r="J19" s="108">
        <f t="shared" ref="J19:J46" si="4">$F19*I19</f>
        <v>0</v>
      </c>
      <c r="N19" s="42" t="str">
        <f t="shared" ref="N19:N46" si="5">IFERROR(VLOOKUP(G19,$M$6:$R$13,5,FALSE),"- -")</f>
        <v>- -</v>
      </c>
      <c r="O19" s="42" t="str">
        <f t="shared" ref="O19:O46" si="6">IFERROR(VLOOKUP(G19,$M$6:$R$13,2,FALSE),"- -")</f>
        <v>- -</v>
      </c>
      <c r="Q19" s="45">
        <f t="shared" si="3"/>
        <v>0</v>
      </c>
      <c r="R19" s="45">
        <f t="shared" ref="R19:R46" si="7">$F19*Q19</f>
        <v>0</v>
      </c>
    </row>
    <row r="20" spans="4:18">
      <c r="D20" s="1" t="s">
        <v>129</v>
      </c>
      <c r="E20" s="84" t="s">
        <v>156</v>
      </c>
      <c r="F20" s="85">
        <v>330</v>
      </c>
      <c r="G20" s="111" t="s">
        <v>152</v>
      </c>
      <c r="I20" s="108">
        <f t="shared" si="2"/>
        <v>0</v>
      </c>
      <c r="J20" s="108">
        <f t="shared" si="4"/>
        <v>0</v>
      </c>
      <c r="N20" s="42" t="str">
        <f t="shared" si="5"/>
        <v>- -</v>
      </c>
      <c r="O20" s="42" t="str">
        <f t="shared" si="6"/>
        <v>- -</v>
      </c>
      <c r="Q20" s="45">
        <f t="shared" si="3"/>
        <v>0</v>
      </c>
      <c r="R20" s="45">
        <f t="shared" si="7"/>
        <v>0</v>
      </c>
    </row>
    <row r="21" spans="4:18">
      <c r="D21" s="1" t="s">
        <v>130</v>
      </c>
      <c r="E21" s="84" t="s">
        <v>198</v>
      </c>
      <c r="F21" s="85">
        <v>165</v>
      </c>
      <c r="G21" s="111" t="s">
        <v>152</v>
      </c>
      <c r="I21" s="108">
        <f t="shared" si="2"/>
        <v>0</v>
      </c>
      <c r="J21" s="108">
        <f t="shared" si="4"/>
        <v>0</v>
      </c>
      <c r="N21" s="42" t="str">
        <f t="shared" si="5"/>
        <v>- -</v>
      </c>
      <c r="O21" s="42" t="str">
        <f t="shared" si="6"/>
        <v>- -</v>
      </c>
      <c r="Q21" s="45">
        <f t="shared" si="3"/>
        <v>0</v>
      </c>
      <c r="R21" s="45">
        <f t="shared" si="7"/>
        <v>0</v>
      </c>
    </row>
    <row r="22" spans="4:18">
      <c r="D22" s="1" t="s">
        <v>131</v>
      </c>
      <c r="E22" s="84" t="s">
        <v>197</v>
      </c>
      <c r="F22" s="95">
        <v>40.326000000000001</v>
      </c>
      <c r="G22" s="111" t="s">
        <v>152</v>
      </c>
      <c r="I22" s="108">
        <f t="shared" si="2"/>
        <v>0</v>
      </c>
      <c r="J22" s="108">
        <f t="shared" si="4"/>
        <v>0</v>
      </c>
      <c r="N22" s="42" t="str">
        <f t="shared" si="5"/>
        <v>- -</v>
      </c>
      <c r="O22" s="42" t="str">
        <f t="shared" si="6"/>
        <v>- -</v>
      </c>
      <c r="Q22" s="45">
        <f t="shared" si="3"/>
        <v>0</v>
      </c>
      <c r="R22" s="45">
        <f t="shared" si="7"/>
        <v>0</v>
      </c>
    </row>
    <row r="23" spans="4:18">
      <c r="D23" s="1" t="s">
        <v>132</v>
      </c>
      <c r="E23" s="84" t="s">
        <v>199</v>
      </c>
      <c r="F23" s="95">
        <v>79.86</v>
      </c>
      <c r="G23" s="111" t="s">
        <v>152</v>
      </c>
      <c r="I23" s="108">
        <f t="shared" si="2"/>
        <v>0</v>
      </c>
      <c r="J23" s="108">
        <f t="shared" si="4"/>
        <v>0</v>
      </c>
      <c r="N23" s="42" t="str">
        <f t="shared" si="5"/>
        <v>- -</v>
      </c>
      <c r="O23" s="42" t="str">
        <f t="shared" si="6"/>
        <v>- -</v>
      </c>
      <c r="Q23" s="45">
        <f t="shared" si="3"/>
        <v>0</v>
      </c>
      <c r="R23" s="45">
        <f t="shared" si="7"/>
        <v>0</v>
      </c>
    </row>
    <row r="24" spans="4:18">
      <c r="D24" s="1" t="s">
        <v>133</v>
      </c>
      <c r="E24" s="84" t="s">
        <v>207</v>
      </c>
      <c r="F24" s="85">
        <v>660</v>
      </c>
      <c r="G24" s="111" t="s">
        <v>152</v>
      </c>
      <c r="I24" s="108">
        <f t="shared" si="2"/>
        <v>0</v>
      </c>
      <c r="J24" s="108">
        <f t="shared" si="4"/>
        <v>0</v>
      </c>
      <c r="N24" s="42" t="str">
        <f t="shared" si="5"/>
        <v>- -</v>
      </c>
      <c r="O24" s="42" t="str">
        <f t="shared" si="6"/>
        <v>- -</v>
      </c>
      <c r="Q24" s="45">
        <f t="shared" si="3"/>
        <v>0</v>
      </c>
      <c r="R24" s="45">
        <f t="shared" si="7"/>
        <v>0</v>
      </c>
    </row>
    <row r="25" spans="4:18">
      <c r="D25" s="1" t="s">
        <v>134</v>
      </c>
      <c r="E25" s="84" t="s">
        <v>202</v>
      </c>
      <c r="F25" s="85">
        <v>660</v>
      </c>
      <c r="G25" s="111" t="s">
        <v>152</v>
      </c>
      <c r="I25" s="108">
        <f t="shared" si="2"/>
        <v>0</v>
      </c>
      <c r="J25" s="108">
        <f t="shared" si="4"/>
        <v>0</v>
      </c>
      <c r="N25" s="42" t="str">
        <f t="shared" si="5"/>
        <v>- -</v>
      </c>
      <c r="O25" s="42" t="str">
        <f t="shared" si="6"/>
        <v>- -</v>
      </c>
      <c r="Q25" s="45">
        <f t="shared" si="3"/>
        <v>0</v>
      </c>
      <c r="R25" s="45">
        <f t="shared" si="7"/>
        <v>0</v>
      </c>
    </row>
    <row r="26" spans="4:18">
      <c r="D26" s="1" t="s">
        <v>135</v>
      </c>
      <c r="E26" s="84" t="s">
        <v>203</v>
      </c>
      <c r="F26" s="85">
        <v>990</v>
      </c>
      <c r="G26" s="111" t="s">
        <v>152</v>
      </c>
      <c r="I26" s="108">
        <f t="shared" si="2"/>
        <v>0</v>
      </c>
      <c r="J26" s="108">
        <f t="shared" si="4"/>
        <v>0</v>
      </c>
      <c r="N26" s="42" t="str">
        <f t="shared" si="5"/>
        <v>- -</v>
      </c>
      <c r="O26" s="42" t="str">
        <f t="shared" si="6"/>
        <v>- -</v>
      </c>
      <c r="Q26" s="45">
        <f t="shared" si="3"/>
        <v>0</v>
      </c>
      <c r="R26" s="45">
        <f t="shared" si="7"/>
        <v>0</v>
      </c>
    </row>
    <row r="27" spans="4:18">
      <c r="D27" s="1" t="s">
        <v>136</v>
      </c>
      <c r="E27" s="84" t="s">
        <v>204</v>
      </c>
      <c r="F27" s="85">
        <v>660</v>
      </c>
      <c r="G27" s="111" t="s">
        <v>152</v>
      </c>
      <c r="I27" s="108">
        <f t="shared" si="2"/>
        <v>0</v>
      </c>
      <c r="J27" s="108">
        <f t="shared" si="4"/>
        <v>0</v>
      </c>
      <c r="N27" s="42" t="str">
        <f t="shared" si="5"/>
        <v>- -</v>
      </c>
      <c r="O27" s="42" t="str">
        <f t="shared" si="6"/>
        <v>- -</v>
      </c>
      <c r="Q27" s="45">
        <f t="shared" si="3"/>
        <v>0</v>
      </c>
      <c r="R27" s="45">
        <f t="shared" si="7"/>
        <v>0</v>
      </c>
    </row>
    <row r="28" spans="4:18">
      <c r="D28" s="1" t="s">
        <v>137</v>
      </c>
      <c r="E28" s="84" t="s">
        <v>217</v>
      </c>
      <c r="F28" s="85">
        <v>990</v>
      </c>
      <c r="G28" s="111" t="s">
        <v>152</v>
      </c>
      <c r="I28" s="108">
        <f t="shared" si="2"/>
        <v>0</v>
      </c>
      <c r="J28" s="108">
        <f t="shared" si="4"/>
        <v>0</v>
      </c>
      <c r="N28" s="42" t="str">
        <f t="shared" si="5"/>
        <v>- -</v>
      </c>
      <c r="O28" s="42" t="str">
        <f t="shared" si="6"/>
        <v>- -</v>
      </c>
      <c r="Q28" s="45">
        <f t="shared" si="3"/>
        <v>0</v>
      </c>
      <c r="R28" s="45">
        <f t="shared" si="7"/>
        <v>0</v>
      </c>
    </row>
    <row r="29" spans="4:18">
      <c r="D29" s="1" t="s">
        <v>138</v>
      </c>
      <c r="E29" s="84" t="s">
        <v>200</v>
      </c>
      <c r="F29" s="95">
        <v>40.326000000000001</v>
      </c>
      <c r="G29" s="111" t="s">
        <v>152</v>
      </c>
      <c r="I29" s="108">
        <f t="shared" si="2"/>
        <v>0</v>
      </c>
      <c r="J29" s="108">
        <f t="shared" si="4"/>
        <v>0</v>
      </c>
      <c r="N29" s="42" t="str">
        <f t="shared" si="5"/>
        <v>- -</v>
      </c>
      <c r="O29" s="42" t="str">
        <f t="shared" si="6"/>
        <v>- -</v>
      </c>
      <c r="Q29" s="45">
        <f t="shared" si="3"/>
        <v>0</v>
      </c>
      <c r="R29" s="45">
        <f t="shared" si="7"/>
        <v>0</v>
      </c>
    </row>
    <row r="30" spans="4:18">
      <c r="D30" s="1" t="s">
        <v>139</v>
      </c>
      <c r="E30" s="84" t="s">
        <v>201</v>
      </c>
      <c r="F30" s="95">
        <v>40.326000000000001</v>
      </c>
      <c r="G30" s="111" t="s">
        <v>152</v>
      </c>
      <c r="I30" s="108">
        <f t="shared" si="2"/>
        <v>0</v>
      </c>
      <c r="J30" s="108">
        <f t="shared" si="4"/>
        <v>0</v>
      </c>
      <c r="N30" s="42" t="str">
        <f t="shared" si="5"/>
        <v>- -</v>
      </c>
      <c r="O30" s="42" t="str">
        <f t="shared" si="6"/>
        <v>- -</v>
      </c>
      <c r="Q30" s="45">
        <f t="shared" si="3"/>
        <v>0</v>
      </c>
      <c r="R30" s="45">
        <f t="shared" si="7"/>
        <v>0</v>
      </c>
    </row>
    <row r="31" spans="4:18">
      <c r="D31" s="1" t="s">
        <v>140</v>
      </c>
      <c r="E31" s="84" t="s">
        <v>208</v>
      </c>
      <c r="F31" s="95">
        <v>40.326000000000001</v>
      </c>
      <c r="G31" s="111" t="s">
        <v>152</v>
      </c>
      <c r="I31" s="108">
        <f t="shared" si="2"/>
        <v>0</v>
      </c>
      <c r="J31" s="108">
        <f t="shared" si="4"/>
        <v>0</v>
      </c>
      <c r="N31" s="42" t="str">
        <f t="shared" si="5"/>
        <v>- -</v>
      </c>
      <c r="O31" s="42" t="str">
        <f t="shared" si="6"/>
        <v>- -</v>
      </c>
      <c r="Q31" s="45">
        <f t="shared" si="3"/>
        <v>0</v>
      </c>
      <c r="R31" s="45">
        <f t="shared" si="7"/>
        <v>0</v>
      </c>
    </row>
    <row r="32" spans="4:18">
      <c r="D32" s="1" t="s">
        <v>141</v>
      </c>
      <c r="E32" s="84" t="s">
        <v>205</v>
      </c>
      <c r="F32" s="85">
        <v>990</v>
      </c>
      <c r="G32" s="111" t="s">
        <v>152</v>
      </c>
      <c r="I32" s="108">
        <f t="shared" si="2"/>
        <v>0</v>
      </c>
      <c r="J32" s="108">
        <f t="shared" si="4"/>
        <v>0</v>
      </c>
      <c r="N32" s="42" t="str">
        <f t="shared" si="5"/>
        <v>- -</v>
      </c>
      <c r="O32" s="42" t="str">
        <f t="shared" si="6"/>
        <v>- -</v>
      </c>
      <c r="Q32" s="45">
        <f t="shared" si="3"/>
        <v>0</v>
      </c>
      <c r="R32" s="45">
        <f t="shared" si="7"/>
        <v>0</v>
      </c>
    </row>
    <row r="33" spans="4:18">
      <c r="D33" s="1" t="s">
        <v>142</v>
      </c>
      <c r="E33" s="84" t="s">
        <v>206</v>
      </c>
      <c r="F33" s="85">
        <v>660</v>
      </c>
      <c r="G33" s="111" t="s">
        <v>152</v>
      </c>
      <c r="I33" s="108">
        <f t="shared" si="2"/>
        <v>0</v>
      </c>
      <c r="J33" s="108">
        <f t="shared" si="4"/>
        <v>0</v>
      </c>
      <c r="N33" s="42" t="str">
        <f t="shared" si="5"/>
        <v>- -</v>
      </c>
      <c r="O33" s="42" t="str">
        <f t="shared" si="6"/>
        <v>- -</v>
      </c>
      <c r="Q33" s="45">
        <f t="shared" si="3"/>
        <v>0</v>
      </c>
      <c r="R33" s="45">
        <f t="shared" si="7"/>
        <v>0</v>
      </c>
    </row>
    <row r="34" spans="4:18">
      <c r="D34" s="1" t="s">
        <v>143</v>
      </c>
      <c r="E34" s="84" t="s">
        <v>209</v>
      </c>
      <c r="F34" s="95">
        <v>40.326000000000001</v>
      </c>
      <c r="G34" s="111" t="s">
        <v>152</v>
      </c>
      <c r="I34" s="108">
        <f t="shared" si="2"/>
        <v>0</v>
      </c>
      <c r="J34" s="108">
        <f t="shared" si="4"/>
        <v>0</v>
      </c>
      <c r="N34" s="42" t="str">
        <f t="shared" si="5"/>
        <v>- -</v>
      </c>
      <c r="O34" s="42" t="str">
        <f t="shared" si="6"/>
        <v>- -</v>
      </c>
      <c r="Q34" s="45">
        <f t="shared" si="3"/>
        <v>0</v>
      </c>
      <c r="R34" s="45">
        <f t="shared" si="7"/>
        <v>0</v>
      </c>
    </row>
    <row r="35" spans="4:18">
      <c r="D35" s="1" t="s">
        <v>144</v>
      </c>
      <c r="E35" s="84" t="s">
        <v>179</v>
      </c>
      <c r="F35" s="85">
        <v>66</v>
      </c>
      <c r="G35" s="111" t="s">
        <v>152</v>
      </c>
      <c r="I35" s="108">
        <f t="shared" si="2"/>
        <v>0</v>
      </c>
      <c r="J35" s="108">
        <f t="shared" si="4"/>
        <v>0</v>
      </c>
      <c r="N35" s="42" t="str">
        <f t="shared" si="5"/>
        <v>- -</v>
      </c>
      <c r="O35" s="42" t="str">
        <f t="shared" si="6"/>
        <v>- -</v>
      </c>
      <c r="Q35" s="45">
        <f t="shared" si="3"/>
        <v>0</v>
      </c>
      <c r="R35" s="45">
        <f t="shared" si="7"/>
        <v>0</v>
      </c>
    </row>
    <row r="36" spans="4:18">
      <c r="D36" s="1" t="s">
        <v>145</v>
      </c>
      <c r="E36" s="84" t="s">
        <v>219</v>
      </c>
      <c r="F36" s="85">
        <v>825</v>
      </c>
      <c r="G36" s="111" t="s">
        <v>152</v>
      </c>
      <c r="I36" s="108">
        <f t="shared" si="2"/>
        <v>0</v>
      </c>
      <c r="J36" s="108">
        <f t="shared" si="4"/>
        <v>0</v>
      </c>
      <c r="N36" s="42" t="str">
        <f t="shared" si="5"/>
        <v>- -</v>
      </c>
      <c r="O36" s="42" t="str">
        <f t="shared" si="6"/>
        <v>- -</v>
      </c>
      <c r="Q36" s="45">
        <f t="shared" si="3"/>
        <v>0</v>
      </c>
      <c r="R36" s="45">
        <f t="shared" si="7"/>
        <v>0</v>
      </c>
    </row>
    <row r="37" spans="4:18">
      <c r="D37" s="1" t="s">
        <v>146</v>
      </c>
      <c r="E37" s="84" t="s">
        <v>211</v>
      </c>
      <c r="F37" s="95">
        <v>80.652000000000001</v>
      </c>
      <c r="G37" s="111" t="s">
        <v>152</v>
      </c>
      <c r="I37" s="108">
        <f t="shared" si="2"/>
        <v>0</v>
      </c>
      <c r="J37" s="108">
        <f t="shared" si="4"/>
        <v>0</v>
      </c>
      <c r="N37" s="42" t="str">
        <f t="shared" si="5"/>
        <v>- -</v>
      </c>
      <c r="O37" s="42" t="str">
        <f t="shared" si="6"/>
        <v>- -</v>
      </c>
      <c r="Q37" s="45">
        <f t="shared" si="3"/>
        <v>0</v>
      </c>
      <c r="R37" s="45">
        <f t="shared" si="7"/>
        <v>0</v>
      </c>
    </row>
    <row r="38" spans="4:18">
      <c r="D38" s="1" t="s">
        <v>169</v>
      </c>
      <c r="E38" s="84" t="s">
        <v>212</v>
      </c>
      <c r="F38" s="95">
        <v>42.9</v>
      </c>
      <c r="G38" s="111" t="s">
        <v>152</v>
      </c>
      <c r="I38" s="108">
        <f t="shared" si="2"/>
        <v>0</v>
      </c>
      <c r="J38" s="108">
        <f t="shared" si="4"/>
        <v>0</v>
      </c>
      <c r="N38" s="42" t="str">
        <f t="shared" si="5"/>
        <v>- -</v>
      </c>
      <c r="O38" s="42" t="str">
        <f t="shared" si="6"/>
        <v>- -</v>
      </c>
      <c r="Q38" s="45">
        <f t="shared" si="3"/>
        <v>0</v>
      </c>
      <c r="R38" s="45">
        <f t="shared" si="7"/>
        <v>0</v>
      </c>
    </row>
    <row r="39" spans="4:18">
      <c r="D39" s="1" t="s">
        <v>170</v>
      </c>
      <c r="E39" s="84" t="s">
        <v>218</v>
      </c>
      <c r="F39" s="95">
        <v>42.9</v>
      </c>
      <c r="G39" s="111" t="s">
        <v>152</v>
      </c>
      <c r="I39" s="108">
        <f t="shared" si="2"/>
        <v>0</v>
      </c>
      <c r="J39" s="108">
        <f t="shared" si="4"/>
        <v>0</v>
      </c>
      <c r="N39" s="42" t="str">
        <f t="shared" si="5"/>
        <v>- -</v>
      </c>
      <c r="O39" s="42" t="str">
        <f t="shared" si="6"/>
        <v>- -</v>
      </c>
      <c r="Q39" s="45">
        <f t="shared" si="3"/>
        <v>0</v>
      </c>
      <c r="R39" s="45">
        <f t="shared" si="7"/>
        <v>0</v>
      </c>
    </row>
    <row r="40" spans="4:18">
      <c r="D40" s="1" t="s">
        <v>171</v>
      </c>
      <c r="E40" s="84" t="s">
        <v>214</v>
      </c>
      <c r="F40" s="95">
        <v>165.726</v>
      </c>
      <c r="G40" s="111" t="s">
        <v>152</v>
      </c>
      <c r="I40" s="108">
        <f t="shared" si="2"/>
        <v>0</v>
      </c>
      <c r="J40" s="108">
        <f t="shared" si="4"/>
        <v>0</v>
      </c>
      <c r="N40" s="42" t="str">
        <f t="shared" si="5"/>
        <v>- -</v>
      </c>
      <c r="O40" s="42" t="str">
        <f t="shared" si="6"/>
        <v>- -</v>
      </c>
      <c r="Q40" s="45">
        <f t="shared" si="3"/>
        <v>0</v>
      </c>
      <c r="R40" s="45">
        <f t="shared" si="7"/>
        <v>0</v>
      </c>
    </row>
    <row r="41" spans="4:18">
      <c r="D41" s="1" t="s">
        <v>172</v>
      </c>
      <c r="E41" s="84" t="s">
        <v>155</v>
      </c>
      <c r="F41" s="85">
        <v>165</v>
      </c>
      <c r="G41" s="111" t="s">
        <v>152</v>
      </c>
      <c r="I41" s="108">
        <f t="shared" si="2"/>
        <v>0</v>
      </c>
      <c r="J41" s="108">
        <f t="shared" si="4"/>
        <v>0</v>
      </c>
      <c r="N41" s="42" t="str">
        <f t="shared" si="5"/>
        <v>- -</v>
      </c>
      <c r="O41" s="42" t="str">
        <f t="shared" si="6"/>
        <v>- -</v>
      </c>
      <c r="Q41" s="45">
        <f t="shared" si="3"/>
        <v>0</v>
      </c>
      <c r="R41" s="45">
        <f t="shared" si="7"/>
        <v>0</v>
      </c>
    </row>
    <row r="42" spans="4:18">
      <c r="D42" s="1" t="s">
        <v>173</v>
      </c>
      <c r="E42" s="84" t="s">
        <v>220</v>
      </c>
      <c r="F42" s="85">
        <v>1320</v>
      </c>
      <c r="G42" s="111" t="s">
        <v>152</v>
      </c>
      <c r="I42" s="108">
        <f t="shared" si="2"/>
        <v>0</v>
      </c>
      <c r="J42" s="108">
        <f t="shared" si="4"/>
        <v>0</v>
      </c>
      <c r="N42" s="42" t="str">
        <f t="shared" si="5"/>
        <v>- -</v>
      </c>
      <c r="O42" s="42" t="str">
        <f t="shared" si="6"/>
        <v>- -</v>
      </c>
      <c r="Q42" s="45">
        <f t="shared" si="3"/>
        <v>0</v>
      </c>
      <c r="R42" s="45">
        <f t="shared" si="7"/>
        <v>0</v>
      </c>
    </row>
    <row r="43" spans="4:18">
      <c r="D43" s="1" t="s">
        <v>174</v>
      </c>
      <c r="E43" s="84"/>
      <c r="F43" s="85"/>
      <c r="G43" s="111" t="s">
        <v>152</v>
      </c>
      <c r="I43" s="108">
        <f t="shared" si="2"/>
        <v>0</v>
      </c>
      <c r="J43" s="108">
        <f t="shared" si="4"/>
        <v>0</v>
      </c>
      <c r="N43" s="42" t="str">
        <f t="shared" si="5"/>
        <v>- -</v>
      </c>
      <c r="O43" s="42" t="str">
        <f t="shared" si="6"/>
        <v>- -</v>
      </c>
      <c r="Q43" s="45">
        <f t="shared" si="3"/>
        <v>0</v>
      </c>
      <c r="R43" s="45">
        <f t="shared" si="7"/>
        <v>0</v>
      </c>
    </row>
    <row r="44" spans="4:18">
      <c r="D44" s="1" t="s">
        <v>175</v>
      </c>
      <c r="E44" s="84"/>
      <c r="F44" s="85"/>
      <c r="G44" s="111" t="s">
        <v>152</v>
      </c>
      <c r="I44" s="108">
        <f t="shared" si="2"/>
        <v>0</v>
      </c>
      <c r="J44" s="108">
        <f t="shared" si="4"/>
        <v>0</v>
      </c>
      <c r="N44" s="42" t="str">
        <f t="shared" si="5"/>
        <v>- -</v>
      </c>
      <c r="O44" s="42" t="str">
        <f t="shared" si="6"/>
        <v>- -</v>
      </c>
      <c r="Q44" s="45">
        <f t="shared" si="3"/>
        <v>0</v>
      </c>
      <c r="R44" s="45">
        <f t="shared" si="7"/>
        <v>0</v>
      </c>
    </row>
    <row r="45" spans="4:18">
      <c r="D45" s="1" t="s">
        <v>176</v>
      </c>
      <c r="E45" s="84"/>
      <c r="F45" s="85"/>
      <c r="G45" s="111" t="s">
        <v>152</v>
      </c>
      <c r="I45" s="108">
        <f t="shared" si="2"/>
        <v>0</v>
      </c>
      <c r="J45" s="108">
        <f t="shared" si="4"/>
        <v>0</v>
      </c>
      <c r="N45" s="42" t="str">
        <f t="shared" si="5"/>
        <v>- -</v>
      </c>
      <c r="O45" s="42" t="str">
        <f t="shared" si="6"/>
        <v>- -</v>
      </c>
      <c r="Q45" s="45">
        <f t="shared" si="3"/>
        <v>0</v>
      </c>
      <c r="R45" s="45">
        <f t="shared" si="7"/>
        <v>0</v>
      </c>
    </row>
    <row r="46" spans="4:18">
      <c r="D46" s="1" t="s">
        <v>177</v>
      </c>
      <c r="E46" s="84"/>
      <c r="F46" s="85"/>
      <c r="G46" s="111" t="s">
        <v>152</v>
      </c>
      <c r="I46" s="108">
        <f t="shared" si="2"/>
        <v>0</v>
      </c>
      <c r="J46" s="108">
        <f t="shared" si="4"/>
        <v>0</v>
      </c>
      <c r="N46" s="42" t="str">
        <f t="shared" si="5"/>
        <v>- -</v>
      </c>
      <c r="O46" s="42" t="str">
        <f t="shared" si="6"/>
        <v>- -</v>
      </c>
      <c r="Q46" s="45">
        <f t="shared" si="3"/>
        <v>0</v>
      </c>
      <c r="R46" s="45">
        <f t="shared" si="7"/>
        <v>0</v>
      </c>
    </row>
    <row r="47" spans="4:18">
      <c r="D47" s="1" t="s">
        <v>178</v>
      </c>
      <c r="E47" s="84"/>
      <c r="F47" s="85"/>
      <c r="G47" s="111" t="s">
        <v>152</v>
      </c>
      <c r="I47" s="108">
        <f t="shared" si="2"/>
        <v>0</v>
      </c>
      <c r="J47" s="108">
        <f t="shared" ref="J47" si="8">$F47*I47</f>
        <v>0</v>
      </c>
      <c r="N47" s="42" t="str">
        <f t="shared" ref="N47" si="9">IFERROR(VLOOKUP(G47,$M$6:$R$13,5,FALSE),"- -")</f>
        <v>- -</v>
      </c>
      <c r="O47" s="42" t="str">
        <f t="shared" ref="O47" si="10">IFERROR(VLOOKUP(G47,$M$6:$R$13,2,FALSE),"- -")</f>
        <v>- -</v>
      </c>
      <c r="Q47" s="45">
        <f t="shared" si="3"/>
        <v>0</v>
      </c>
      <c r="R47" s="45">
        <f t="shared" ref="R47" si="11">$F47*Q47</f>
        <v>0</v>
      </c>
    </row>
    <row r="48" spans="4:18">
      <c r="E48" s="3" t="s">
        <v>215</v>
      </c>
      <c r="F48" s="51">
        <f>SUM(F18:F47)</f>
        <v>9999.5280000000002</v>
      </c>
      <c r="I48" s="108"/>
      <c r="J48" s="108"/>
      <c r="Q48" s="22"/>
      <c r="R48" s="22"/>
    </row>
    <row r="49" spans="5:18">
      <c r="E49" s="3" t="s">
        <v>216</v>
      </c>
      <c r="F49" s="32">
        <v>10000</v>
      </c>
      <c r="I49" s="108"/>
      <c r="J49" s="108"/>
      <c r="Q49" s="22"/>
      <c r="R49" s="22"/>
    </row>
    <row r="50" spans="5:18">
      <c r="E50" s="3" t="s">
        <v>123</v>
      </c>
      <c r="F50" s="96"/>
      <c r="I50" s="108"/>
      <c r="J50" s="109">
        <f>SUM(J18:J49)</f>
        <v>0</v>
      </c>
      <c r="Q50" s="22"/>
      <c r="R50" s="23">
        <f>SUM(R18:R49)</f>
        <v>0</v>
      </c>
    </row>
    <row r="51" spans="5:18">
      <c r="I51" s="22"/>
      <c r="J51" s="22"/>
      <c r="Q51" s="22"/>
      <c r="R51" s="22"/>
    </row>
    <row r="52" spans="5:18">
      <c r="F52" s="1"/>
      <c r="G52" s="1"/>
      <c r="Q52" s="22"/>
      <c r="R52" s="22"/>
    </row>
    <row r="53" spans="5:18">
      <c r="E53" s="3"/>
      <c r="F53" s="32"/>
      <c r="I53" s="22"/>
      <c r="J53" s="22"/>
      <c r="Q53" s="22"/>
      <c r="R53" s="22"/>
    </row>
    <row r="54" spans="5:18">
      <c r="I54" s="22"/>
      <c r="J54" s="22"/>
      <c r="Q54" s="22"/>
      <c r="R54" s="22"/>
    </row>
    <row r="55" spans="5:18">
      <c r="I55" s="22"/>
      <c r="J55" s="22"/>
      <c r="Q55" s="22"/>
      <c r="R55" s="22"/>
    </row>
    <row r="56" spans="5:18">
      <c r="I56" s="22"/>
      <c r="J56" s="22"/>
      <c r="Q56" s="22"/>
      <c r="R56" s="22"/>
    </row>
    <row r="57" spans="5:18">
      <c r="I57" s="22"/>
      <c r="J57" s="22"/>
      <c r="Q57" s="22"/>
      <c r="R57" s="22"/>
    </row>
    <row r="58" spans="5:18">
      <c r="I58" s="22"/>
      <c r="J58" s="22"/>
      <c r="Q58" s="22"/>
      <c r="R58" s="22"/>
    </row>
    <row r="59" spans="5:18">
      <c r="I59" s="22"/>
      <c r="J59" s="22"/>
      <c r="Q59" s="22"/>
      <c r="R59" s="22"/>
    </row>
  </sheetData>
  <conditionalFormatting sqref="N14:O14 Q14:R14">
    <cfRule type="cellIs" dxfId="3" priority="10" operator="greaterThan">
      <formula>1</formula>
    </cfRule>
  </conditionalFormatting>
  <conditionalFormatting sqref="F48">
    <cfRule type="cellIs" dxfId="2" priority="9" operator="greaterThan">
      <formula>$F$49</formula>
    </cfRule>
  </conditionalFormatting>
  <conditionalFormatting sqref="N18:N47">
    <cfRule type="cellIs" dxfId="1" priority="8" operator="greaterThan">
      <formula>O18</formula>
    </cfRule>
  </conditionalFormatting>
  <conditionalFormatting sqref="Q6:R13">
    <cfRule type="cellIs" dxfId="0" priority="7" operator="greaterThan">
      <formula>N6</formula>
    </cfRule>
  </conditionalFormatting>
  <dataValidations count="2">
    <dataValidation type="list" allowBlank="1" showInputMessage="1" showErrorMessage="1" error="Kies een tariefgroep 1 t/m 8!" promptTitle="Keuze tariefgroep" sqref="L18:L47">
      <formula1>$D$6:$D$13</formula1>
    </dataValidation>
    <dataValidation type="list" allowBlank="1" showInputMessage="1" showErrorMessage="1" sqref="G18:G47">
      <formula1>$D$6:$D$13</formula1>
    </dataValidation>
  </dataValidations>
  <pageMargins left="0.70866141732283472" right="0.70866141732283472" top="0.74803149606299213" bottom="0.74803149606299213" header="0.31496062992125984" footer="0.31496062992125984"/>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3f2f726-aef4-499f-b234-769b04ce551a" ContentTypeId="0x010100869D8030C0354C67920800D7E93602B5" PreviousValue="false"/>
</file>

<file path=customXml/item4.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B7380F5F1846F24E828BC878DD9EA751" ma:contentTypeVersion="41" ma:contentTypeDescription="" ma:contentTypeScope="" ma:versionID="95c5a31ec72b4989e8eacf8c469f7473">
  <xsd:schema xmlns:xsd="http://www.w3.org/2001/XMLSchema" xmlns:xs="http://www.w3.org/2001/XMLSchema" xmlns:p="http://schemas.microsoft.com/office/2006/metadata/properties" xmlns:ns1="208e46c2-bbcd-4624-8858-21bd42ce7c86" targetNamespace="http://schemas.microsoft.com/office/2006/metadata/properties" ma:root="true" ma:fieldsID="cdbd4846568340c98d8fef83b0ca34ed"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3615600e-1d3c-495b-a7ed-243c5c1e92dc}" ma:internalName="TaxCatchAll" ma:readOnly="false" ma:showField="CatchAllData" ma:web="72060128-a412-4ee7-b592-c7aade699d05">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3615600e-1d3c-495b-a7ed-243c5c1e92dc}" ma:internalName="TaxCatchAllLabel" ma:readOnly="false" ma:showField="CatchAllDataLabel" ma:web="72060128-a412-4ee7-b592-c7aade699d05">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Connect-SEfase_0>
    <Connect-Activiteit_0 xmlns="208e46c2-bbcd-4624-8858-21bd42ce7c86">
      <Terms xmlns="http://schemas.microsoft.com/office/infopath/2007/PartnerControls">
        <TermInfo xmlns="http://schemas.microsoft.com/office/infopath/2007/PartnerControls">
          <TermName xmlns="http://schemas.microsoft.com/office/infopath/2007/PartnerControls">Opstellen en aanbesteden realisatiecontract</TermName>
          <TermId xmlns="http://schemas.microsoft.com/office/infopath/2007/PartnerControls">0aaae318-7ed9-495c-abe5-bf8c27215d59</TermId>
        </TermInfo>
      </Terms>
    </Connect-Activiteit_0>
    <Connect-Status xmlns="208e46c2-bbcd-4624-8858-21bd42ce7c86">Definitief</Connect-Status>
    <Connect-Archiefwaardig xmlns="208e46c2-bbcd-4624-8858-21bd42ce7c86">Ja</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47</Value>
      <Value>8</Value>
      <Value>7</Value>
      <Value>5</Value>
      <Value>4</Value>
      <Value>3</Value>
      <Value>2</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Formulier</TermName>
          <TermId xmlns="http://schemas.microsoft.com/office/infopath/2007/PartnerControls">586231be-cbc3-430c-a3c0-2ac9a76a4dc8</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S.004675</TermName>
          <TermId xmlns="http://schemas.microsoft.com/office/infopath/2007/PartnerControls">3975d508-80a8-432e-8711-3b5b838a97d8</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Aanleg</TermName>
          <TermId xmlns="http://schemas.microsoft.com/office/infopath/2007/PartnerControls">74adf856-b63e-4236-a146-e36d782a6ba5</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Cluster ZN Tunnels III – IHT A73 2019-2026</TermName>
          <TermId xmlns="http://schemas.microsoft.com/office/infopath/2007/PartnerControls">1e84e382-5036-4ba5-9e92-8f0ee19b0a9a</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Markt</TermName>
          <TermId xmlns="http://schemas.microsoft.com/office/infopath/2007/PartnerControls">4fbca745-fb4e-4853-97a2-9611fda11e95</TermId>
        </TermInfo>
      </Terms>
    </Connect-Deelproces_0>
    <Connect-Organisatieonderdeel_0 xmlns="208e46c2-bbcd-4624-8858-21bd42ce7c86">
      <Terms xmlns="http://schemas.microsoft.com/office/infopath/2007/PartnerControls"/>
    </Connect-Organisatieonderdeel_0>
    <Connect-AuteurExtern xmlns="208e46c2-bbcd-4624-8858-21bd42ce7c86" xsi:nil="true"/>
    <Connect-Projectmanager xmlns="208e46c2-bbcd-4624-8858-21bd42ce7c86">
      <UserInfo>
        <DisplayName>Hendrikx, Frans (GPO)</DisplayName>
        <AccountId>50</AccountId>
        <AccountType/>
      </UserInfo>
    </Connect-Projectmanager>
    <Connect-ManagerProjectbeheersing xmlns="208e46c2-bbcd-4624-8858-21bd42ce7c86">
      <UserInfo>
        <DisplayName/>
        <AccountId xsi:nil="true"/>
        <AccountType/>
      </UserInfo>
    </Connect-ManagerProjectbeheersing>
    <_dlc_DocId xmlns="208e46c2-bbcd-4624-8858-21bd42ce7c86">RWS00629-720123090-1325</_dlc_DocId>
    <_dlc_DocIdUrl xmlns="208e46c2-bbcd-4624-8858-21bd42ce7c86">
      <Url>http://connect.intranet.rijkswaterstaat.nl/project/S004675/Markt/_layouts/15/DocIdRedir.aspx?ID=RWS00629-720123090-1325</Url>
      <Description>RWS00629-720123090-1325</Description>
    </_dlc_DocIdUrl>
  </documentManagement>
</p:properties>
</file>

<file path=customXml/item6.xml><?xml version="1.0" encoding="utf-8"?>
<?mso-contentType ?>
<FormUrls xmlns="http://schemas.microsoft.com/sharepoint/v3/contenttype/forms/url">
  <Edit>_layouts/15/RWS.SharePoint.Connect/EditForm.aspx</Edit>
</FormUrls>
</file>

<file path=customXml/itemProps1.xml><?xml version="1.0" encoding="utf-8"?>
<ds:datastoreItem xmlns:ds="http://schemas.openxmlformats.org/officeDocument/2006/customXml" ds:itemID="{17D8E6DE-F7F6-4AEC-B080-3C829CFC142F}">
  <ds:schemaRefs>
    <ds:schemaRef ds:uri="http://schemas.microsoft.com/sharepoint/v3/contenttype/forms"/>
  </ds:schemaRefs>
</ds:datastoreItem>
</file>

<file path=customXml/itemProps2.xml><?xml version="1.0" encoding="utf-8"?>
<ds:datastoreItem xmlns:ds="http://schemas.openxmlformats.org/officeDocument/2006/customXml" ds:itemID="{52666E73-429E-4B18-AF9E-1038B294BF4D}">
  <ds:schemaRefs>
    <ds:schemaRef ds:uri="http://schemas.microsoft.com/sharepoint/events"/>
  </ds:schemaRefs>
</ds:datastoreItem>
</file>

<file path=customXml/itemProps3.xml><?xml version="1.0" encoding="utf-8"?>
<ds:datastoreItem xmlns:ds="http://schemas.openxmlformats.org/officeDocument/2006/customXml" ds:itemID="{8BB5F084-5E35-4E86-A3DA-6DC5EE539AAB}">
  <ds:schemaRefs>
    <ds:schemaRef ds:uri="Microsoft.SharePoint.Taxonomy.ContentTypeSync"/>
  </ds:schemaRefs>
</ds:datastoreItem>
</file>

<file path=customXml/itemProps4.xml><?xml version="1.0" encoding="utf-8"?>
<ds:datastoreItem xmlns:ds="http://schemas.openxmlformats.org/officeDocument/2006/customXml" ds:itemID="{1C28A06C-FC8C-4727-B90E-1BB8B7DCA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7AEE427-DF27-4E47-9A1B-10A284ED089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08e46c2-bbcd-4624-8858-21bd42ce7c86"/>
    <ds:schemaRef ds:uri="http://purl.org/dc/elements/1.1/"/>
    <ds:schemaRef ds:uri="http://schemas.microsoft.com/office/2006/metadata/properties"/>
    <ds:schemaRef ds:uri="http://www.w3.org/XML/1998/namespace"/>
    <ds:schemaRef ds:uri="http://purl.org/dc/dcmitype/"/>
  </ds:schemaRefs>
</ds:datastoreItem>
</file>

<file path=customXml/itemProps6.xml><?xml version="1.0" encoding="utf-8"?>
<ds:datastoreItem xmlns:ds="http://schemas.openxmlformats.org/officeDocument/2006/customXml" ds:itemID="{EC9CEE7E-9E3A-499F-AE43-241BDB10CB6A}">
  <ds:schemaRefs>
    <ds:schemaRef ds:uri="http://schemas.microsoft.com/sharepoint/v3/contenttype/forms/ur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1. Voorblad</vt:lpstr>
      <vt:lpstr>2. Inschrijfstaat</vt:lpstr>
      <vt:lpstr>3. Tarieven</vt:lpstr>
      <vt:lpstr>'2. Inschrijfstaat'!Afdrukbereik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Appelman, Gerard (GPO)</dc:creator>
  <cp:keywords/>
  <cp:lastModifiedBy>Sewalt, Wilma (WNZ)</cp:lastModifiedBy>
  <cp:lastPrinted>2021-03-09T13:25:04Z</cp:lastPrinted>
  <dcterms:created xsi:type="dcterms:W3CDTF">2017-05-15T09:34:10Z</dcterms:created>
  <dcterms:modified xsi:type="dcterms:W3CDTF">2021-03-09T13:25:58Z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A73 Inschrijfstaat 20210303 V1.73 ON (leeg) defi.xlsx</vt:lpwstr>
  </property>
  <property fmtid="{D5CDD505-2E9C-101B-9397-08002B2CF9AE}" pid="3" name="ContentTypeId">
    <vt:lpwstr>0x010100869D8030C0354C67920800D7E93602B500B7380F5F1846F24E828BC878DD9EA751</vt:lpwstr>
  </property>
  <property fmtid="{D5CDD505-2E9C-101B-9397-08002B2CF9AE}" pid="4" name="TaxKeyword">
    <vt:lpwstr/>
  </property>
  <property fmtid="{D5CDD505-2E9C-101B-9397-08002B2CF9AE}" pid="5" name="Connect-Proces">
    <vt:lpwstr>4;#Aanleg|74adf856-b63e-4236-a146-e36d782a6ba5</vt:lpwstr>
  </property>
  <property fmtid="{D5CDD505-2E9C-101B-9397-08002B2CF9AE}" pid="6" name="Connect-Projectnummer">
    <vt:lpwstr>3;#S.004675|3975d508-80a8-432e-8711-3b5b838a97d8</vt:lpwstr>
  </property>
  <property fmtid="{D5CDD505-2E9C-101B-9397-08002B2CF9AE}" pid="7" name="Connect-Deelproces">
    <vt:lpwstr>8;#Markt|4fbca745-fb4e-4853-97a2-9611fda11e95</vt:lpwstr>
  </property>
  <property fmtid="{D5CDD505-2E9C-101B-9397-08002B2CF9AE}" pid="8" name="Connect-Projectnaam">
    <vt:lpwstr>2;#Cluster ZN Tunnels III – IHT A73 2019-2026|1e84e382-5036-4ba5-9e92-8f0ee19b0a9a</vt:lpwstr>
  </property>
  <property fmtid="{D5CDD505-2E9C-101B-9397-08002B2CF9AE}" pid="9" name="_dlc_DocIdItemGuid">
    <vt:lpwstr>c2610ce1-2b72-4214-9379-430694b444cc</vt:lpwstr>
  </property>
  <property fmtid="{D5CDD505-2E9C-101B-9397-08002B2CF9AE}" pid="10" name="Connect-Documenttype">
    <vt:lpwstr>47;#Formulier|586231be-cbc3-430c-a3c0-2ac9a76a4dc8</vt:lpwstr>
  </property>
  <property fmtid="{D5CDD505-2E9C-101B-9397-08002B2CF9AE}" pid="11" name="Connect-SEfase">
    <vt:lpwstr/>
  </property>
  <property fmtid="{D5CDD505-2E9C-101B-9397-08002B2CF9AE}" pid="12" name="Connect-Organisatieonderdeel">
    <vt:lpwstr/>
  </property>
  <property fmtid="{D5CDD505-2E9C-101B-9397-08002B2CF9AE}" pid="13" name="Connect-Vertrouwelijkheid">
    <vt:lpwstr>5;#RWS Bedrijfsvertrouwelijk/geen|1523f3d8-a3f5-4033-a4d4-a04bf7d6d8cc</vt:lpwstr>
  </property>
  <property fmtid="{D5CDD505-2E9C-101B-9397-08002B2CF9AE}" pid="14" name="Connect-IPMrol">
    <vt:lpwstr/>
  </property>
  <property fmtid="{D5CDD505-2E9C-101B-9397-08002B2CF9AE}" pid="15" name="Connect-Activiteit">
    <vt:lpwstr>7;#Opstellen en aanbesteden realisatiecontract|0aaae318-7ed9-495c-abe5-bf8c27215d59</vt:lpwstr>
  </property>
</Properties>
</file>